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05" windowWidth="15255" windowHeight="8430" activeTab="1"/>
  </bookViews>
  <sheets>
    <sheet name="2019" sheetId="1" r:id="rId1"/>
    <sheet name="2020-2021" sheetId="2" r:id="rId2"/>
  </sheets>
  <calcPr calcId="124519"/>
</workbook>
</file>

<file path=xl/calcChain.xml><?xml version="1.0" encoding="utf-8"?>
<calcChain xmlns="http://schemas.openxmlformats.org/spreadsheetml/2006/main">
  <c r="G24" i="1"/>
  <c r="G174"/>
  <c r="G264"/>
  <c r="G194"/>
  <c r="G182"/>
  <c r="G235" i="2"/>
  <c r="G227"/>
  <c r="G226" s="1"/>
  <c r="G225" s="1"/>
  <c r="G228"/>
  <c r="G229"/>
  <c r="I388"/>
  <c r="I387" s="1"/>
  <c r="I380"/>
  <c r="I379" s="1"/>
  <c r="I378" s="1"/>
  <c r="I376"/>
  <c r="I375" s="1"/>
  <c r="I373"/>
  <c r="I372" s="1"/>
  <c r="I369"/>
  <c r="I367"/>
  <c r="I365"/>
  <c r="I363"/>
  <c r="I360"/>
  <c r="I356"/>
  <c r="I355" s="1"/>
  <c r="I354" s="1"/>
  <c r="I351"/>
  <c r="I349"/>
  <c r="I346"/>
  <c r="I345" s="1"/>
  <c r="I343"/>
  <c r="I342" s="1"/>
  <c r="I294"/>
  <c r="I225"/>
  <c r="I223"/>
  <c r="I222" s="1"/>
  <c r="I221" s="1"/>
  <c r="I218"/>
  <c r="I217" s="1"/>
  <c r="I214"/>
  <c r="I213" s="1"/>
  <c r="I208"/>
  <c r="I207" s="1"/>
  <c r="I205"/>
  <c r="I204" s="1"/>
  <c r="I202"/>
  <c r="I200"/>
  <c r="I198"/>
  <c r="I196"/>
  <c r="I194"/>
  <c r="I192"/>
  <c r="I190"/>
  <c r="I188"/>
  <c r="I186"/>
  <c r="I184"/>
  <c r="I179"/>
  <c r="I178" s="1"/>
  <c r="I177" s="1"/>
  <c r="I175"/>
  <c r="I174" s="1"/>
  <c r="I172"/>
  <c r="I170"/>
  <c r="I168"/>
  <c r="I166"/>
  <c r="I164"/>
  <c r="I162"/>
  <c r="I157"/>
  <c r="I155"/>
  <c r="I153"/>
  <c r="I151"/>
  <c r="I148"/>
  <c r="I124"/>
  <c r="I119"/>
  <c r="I118" s="1"/>
  <c r="I93"/>
  <c r="I90"/>
  <c r="I81"/>
  <c r="I79"/>
  <c r="I78" s="1"/>
  <c r="I77" s="1"/>
  <c r="I74"/>
  <c r="I72"/>
  <c r="I71"/>
  <c r="I70" s="1"/>
  <c r="I68"/>
  <c r="I67" s="1"/>
  <c r="I66" s="1"/>
  <c r="I64"/>
  <c r="I63" s="1"/>
  <c r="F412"/>
  <c r="F411" s="1"/>
  <c r="F410" s="1"/>
  <c r="F409" s="1"/>
  <c r="F408" s="1"/>
  <c r="F406"/>
  <c r="F405" s="1"/>
  <c r="F404" s="1"/>
  <c r="F402"/>
  <c r="F400"/>
  <c r="F398"/>
  <c r="F396"/>
  <c r="F394"/>
  <c r="F391"/>
  <c r="F385"/>
  <c r="F384" s="1"/>
  <c r="F383" s="1"/>
  <c r="F382" s="1"/>
  <c r="F380"/>
  <c r="F379" s="1"/>
  <c r="F378" s="1"/>
  <c r="F376"/>
  <c r="F375" s="1"/>
  <c r="F373"/>
  <c r="F372" s="1"/>
  <c r="F369"/>
  <c r="F367"/>
  <c r="F365"/>
  <c r="F363"/>
  <c r="F360"/>
  <c r="F356"/>
  <c r="F355" s="1"/>
  <c r="F354" s="1"/>
  <c r="F351"/>
  <c r="F349"/>
  <c r="F346"/>
  <c r="F345"/>
  <c r="F343"/>
  <c r="F342" s="1"/>
  <c r="F337"/>
  <c r="F336" s="1"/>
  <c r="F335" s="1"/>
  <c r="F294"/>
  <c r="F225"/>
  <c r="F223"/>
  <c r="F222" s="1"/>
  <c r="F221" s="1"/>
  <c r="F218"/>
  <c r="F217" s="1"/>
  <c r="F214"/>
  <c r="F213" s="1"/>
  <c r="F208"/>
  <c r="F207" s="1"/>
  <c r="F205"/>
  <c r="F204" s="1"/>
  <c r="F202"/>
  <c r="F200"/>
  <c r="F198"/>
  <c r="F196"/>
  <c r="F194"/>
  <c r="F192"/>
  <c r="F190"/>
  <c r="F188"/>
  <c r="F186"/>
  <c r="F184"/>
  <c r="F179"/>
  <c r="F178" s="1"/>
  <c r="F177" s="1"/>
  <c r="F175"/>
  <c r="F174" s="1"/>
  <c r="F172"/>
  <c r="F170"/>
  <c r="F168"/>
  <c r="F166"/>
  <c r="F164"/>
  <c r="F162"/>
  <c r="F161" s="1"/>
  <c r="F160" s="1"/>
  <c r="F159" s="1"/>
  <c r="F157"/>
  <c r="F155"/>
  <c r="F153"/>
  <c r="F151"/>
  <c r="F148"/>
  <c r="F147"/>
  <c r="F146" s="1"/>
  <c r="F145" s="1"/>
  <c r="F126"/>
  <c r="F125" s="1"/>
  <c r="F124" s="1"/>
  <c r="F122"/>
  <c r="F121" s="1"/>
  <c r="F120" s="1"/>
  <c r="F119" s="1"/>
  <c r="F93"/>
  <c r="F90"/>
  <c r="F86"/>
  <c r="F81" s="1"/>
  <c r="F79"/>
  <c r="F78" s="1"/>
  <c r="F77" s="1"/>
  <c r="F74"/>
  <c r="F72"/>
  <c r="F68"/>
  <c r="F67" s="1"/>
  <c r="F66" s="1"/>
  <c r="F64"/>
  <c r="F63" s="1"/>
  <c r="G412"/>
  <c r="G411" s="1"/>
  <c r="G410" s="1"/>
  <c r="G409" s="1"/>
  <c r="G408" s="1"/>
  <c r="G406"/>
  <c r="G405" s="1"/>
  <c r="G404" s="1"/>
  <c r="G402"/>
  <c r="G400"/>
  <c r="G398"/>
  <c r="G396"/>
  <c r="G394"/>
  <c r="G390" s="1"/>
  <c r="G389" s="1"/>
  <c r="G391"/>
  <c r="J388"/>
  <c r="J387" s="1"/>
  <c r="H388"/>
  <c r="H387" s="1"/>
  <c r="E388"/>
  <c r="E387" s="1"/>
  <c r="G385"/>
  <c r="G384" s="1"/>
  <c r="G383" s="1"/>
  <c r="G382" s="1"/>
  <c r="J380"/>
  <c r="J379" s="1"/>
  <c r="J378" s="1"/>
  <c r="H380"/>
  <c r="H379" s="1"/>
  <c r="H378" s="1"/>
  <c r="G380"/>
  <c r="G379"/>
  <c r="G378" s="1"/>
  <c r="J376"/>
  <c r="J375" s="1"/>
  <c r="H376"/>
  <c r="H375" s="1"/>
  <c r="G376"/>
  <c r="G375"/>
  <c r="J373"/>
  <c r="J372" s="1"/>
  <c r="H373"/>
  <c r="G373"/>
  <c r="G372" s="1"/>
  <c r="H372"/>
  <c r="J369"/>
  <c r="H369"/>
  <c r="G369"/>
  <c r="J367"/>
  <c r="G367"/>
  <c r="J365"/>
  <c r="H365"/>
  <c r="G365"/>
  <c r="J363"/>
  <c r="H363"/>
  <c r="G363"/>
  <c r="J360"/>
  <c r="H360"/>
  <c r="G360"/>
  <c r="J356"/>
  <c r="J355" s="1"/>
  <c r="J354" s="1"/>
  <c r="H356"/>
  <c r="H355" s="1"/>
  <c r="H354" s="1"/>
  <c r="G356"/>
  <c r="G355" s="1"/>
  <c r="G354" s="1"/>
  <c r="J351"/>
  <c r="H351"/>
  <c r="G351"/>
  <c r="J349"/>
  <c r="G349"/>
  <c r="J346"/>
  <c r="J345" s="1"/>
  <c r="H346"/>
  <c r="H345" s="1"/>
  <c r="G346"/>
  <c r="G345" s="1"/>
  <c r="J343"/>
  <c r="J342" s="1"/>
  <c r="H343"/>
  <c r="H342" s="1"/>
  <c r="G343"/>
  <c r="G342" s="1"/>
  <c r="G337"/>
  <c r="G336" s="1"/>
  <c r="G335" s="1"/>
  <c r="J294"/>
  <c r="H294"/>
  <c r="G294"/>
  <c r="J225"/>
  <c r="H225"/>
  <c r="J223"/>
  <c r="J222" s="1"/>
  <c r="J221" s="1"/>
  <c r="H223"/>
  <c r="H222" s="1"/>
  <c r="H221" s="1"/>
  <c r="G223"/>
  <c r="G222" s="1"/>
  <c r="G221" s="1"/>
  <c r="J218"/>
  <c r="J217" s="1"/>
  <c r="H218"/>
  <c r="H217" s="1"/>
  <c r="G218"/>
  <c r="G217" s="1"/>
  <c r="J214"/>
  <c r="H214"/>
  <c r="H213" s="1"/>
  <c r="G214"/>
  <c r="G213" s="1"/>
  <c r="J213"/>
  <c r="J208"/>
  <c r="J207" s="1"/>
  <c r="H208"/>
  <c r="H207" s="1"/>
  <c r="G208"/>
  <c r="G207"/>
  <c r="J205"/>
  <c r="J204" s="1"/>
  <c r="H205"/>
  <c r="G205"/>
  <c r="G204" s="1"/>
  <c r="H204"/>
  <c r="J202"/>
  <c r="H202"/>
  <c r="G202"/>
  <c r="J200"/>
  <c r="H200"/>
  <c r="G200"/>
  <c r="J198"/>
  <c r="H198"/>
  <c r="G198"/>
  <c r="J196"/>
  <c r="H196"/>
  <c r="G196"/>
  <c r="J194"/>
  <c r="H194"/>
  <c r="G194"/>
  <c r="J192"/>
  <c r="H192"/>
  <c r="G192"/>
  <c r="J190"/>
  <c r="H190"/>
  <c r="G190"/>
  <c r="J188"/>
  <c r="H188"/>
  <c r="G188"/>
  <c r="J186"/>
  <c r="H186"/>
  <c r="G186"/>
  <c r="J184"/>
  <c r="H184"/>
  <c r="G184"/>
  <c r="J179"/>
  <c r="J178" s="1"/>
  <c r="J177" s="1"/>
  <c r="H179"/>
  <c r="H178" s="1"/>
  <c r="H177" s="1"/>
  <c r="G179"/>
  <c r="G178" s="1"/>
  <c r="G177" s="1"/>
  <c r="J175"/>
  <c r="J174" s="1"/>
  <c r="H175"/>
  <c r="H174" s="1"/>
  <c r="G175"/>
  <c r="G174" s="1"/>
  <c r="J172"/>
  <c r="H172"/>
  <c r="G172"/>
  <c r="J170"/>
  <c r="H170"/>
  <c r="G170"/>
  <c r="J168"/>
  <c r="H168"/>
  <c r="G168"/>
  <c r="J166"/>
  <c r="H166"/>
  <c r="G166"/>
  <c r="J164"/>
  <c r="H164"/>
  <c r="G164"/>
  <c r="J162"/>
  <c r="H162"/>
  <c r="G162"/>
  <c r="J157"/>
  <c r="H157"/>
  <c r="G157"/>
  <c r="J155"/>
  <c r="H155"/>
  <c r="G155"/>
  <c r="J153"/>
  <c r="H153"/>
  <c r="G153"/>
  <c r="J151"/>
  <c r="H151"/>
  <c r="G151"/>
  <c r="J148"/>
  <c r="H148"/>
  <c r="G148"/>
  <c r="G126"/>
  <c r="G125" s="1"/>
  <c r="G124" s="1"/>
  <c r="J124"/>
  <c r="J118" s="1"/>
  <c r="H124"/>
  <c r="G122"/>
  <c r="G121" s="1"/>
  <c r="G120" s="1"/>
  <c r="G119" s="1"/>
  <c r="J119"/>
  <c r="H119"/>
  <c r="J93"/>
  <c r="H93"/>
  <c r="G93"/>
  <c r="J90"/>
  <c r="H90"/>
  <c r="G90"/>
  <c r="E90"/>
  <c r="G86"/>
  <c r="G81" s="1"/>
  <c r="J81"/>
  <c r="H81"/>
  <c r="E81"/>
  <c r="J79"/>
  <c r="J78" s="1"/>
  <c r="J77" s="1"/>
  <c r="H79"/>
  <c r="H78" s="1"/>
  <c r="H77" s="1"/>
  <c r="G79"/>
  <c r="G78" s="1"/>
  <c r="G77" s="1"/>
  <c r="E79"/>
  <c r="E78" s="1"/>
  <c r="E77" s="1"/>
  <c r="J74"/>
  <c r="H74"/>
  <c r="G74"/>
  <c r="E74"/>
  <c r="E71" s="1"/>
  <c r="E70" s="1"/>
  <c r="J72"/>
  <c r="J71" s="1"/>
  <c r="J70" s="1"/>
  <c r="H72"/>
  <c r="G72"/>
  <c r="G71" s="1"/>
  <c r="G70" s="1"/>
  <c r="E72"/>
  <c r="J68"/>
  <c r="J67" s="1"/>
  <c r="J66" s="1"/>
  <c r="H68"/>
  <c r="G68"/>
  <c r="G67" s="1"/>
  <c r="G66" s="1"/>
  <c r="E68"/>
  <c r="E67" s="1"/>
  <c r="E66" s="1"/>
  <c r="H67"/>
  <c r="H66" s="1"/>
  <c r="J64"/>
  <c r="H64"/>
  <c r="H63" s="1"/>
  <c r="G64"/>
  <c r="G63" s="1"/>
  <c r="E64"/>
  <c r="J63"/>
  <c r="E63"/>
  <c r="G348" l="1"/>
  <c r="G341" s="1"/>
  <c r="G340" s="1"/>
  <c r="F341"/>
  <c r="F340" s="1"/>
  <c r="F348"/>
  <c r="I359"/>
  <c r="I358" s="1"/>
  <c r="I353" s="1"/>
  <c r="F390"/>
  <c r="F389" s="1"/>
  <c r="F388" s="1"/>
  <c r="F387" s="1"/>
  <c r="I348"/>
  <c r="I341" s="1"/>
  <c r="I340" s="1"/>
  <c r="F359"/>
  <c r="F358" s="1"/>
  <c r="I212"/>
  <c r="I211" s="1"/>
  <c r="I183"/>
  <c r="I182" s="1"/>
  <c r="I181" s="1"/>
  <c r="G161"/>
  <c r="G160" s="1"/>
  <c r="F71"/>
  <c r="F70" s="1"/>
  <c r="F62" s="1"/>
  <c r="F6" s="1"/>
  <c r="F183"/>
  <c r="F182" s="1"/>
  <c r="F181" s="1"/>
  <c r="I161"/>
  <c r="I160" s="1"/>
  <c r="I159" s="1"/>
  <c r="J161"/>
  <c r="J160" s="1"/>
  <c r="G183"/>
  <c r="G182" s="1"/>
  <c r="G181" s="1"/>
  <c r="I147"/>
  <c r="I146" s="1"/>
  <c r="I145" s="1"/>
  <c r="I62"/>
  <c r="I6" s="1"/>
  <c r="I144"/>
  <c r="F212"/>
  <c r="F211" s="1"/>
  <c r="F118"/>
  <c r="F353"/>
  <c r="H147"/>
  <c r="H146" s="1"/>
  <c r="H145" s="1"/>
  <c r="H71"/>
  <c r="H70" s="1"/>
  <c r="G118"/>
  <c r="H161"/>
  <c r="H160" s="1"/>
  <c r="H159" s="1"/>
  <c r="H183"/>
  <c r="H182" s="1"/>
  <c r="H181" s="1"/>
  <c r="G359"/>
  <c r="G358" s="1"/>
  <c r="G353" s="1"/>
  <c r="J359"/>
  <c r="J358" s="1"/>
  <c r="J353" s="1"/>
  <c r="G159"/>
  <c r="J159"/>
  <c r="H212"/>
  <c r="G147"/>
  <c r="G146" s="1"/>
  <c r="G145" s="1"/>
  <c r="J147"/>
  <c r="J146" s="1"/>
  <c r="J145" s="1"/>
  <c r="J144" s="1"/>
  <c r="J183"/>
  <c r="J182" s="1"/>
  <c r="J181" s="1"/>
  <c r="G212"/>
  <c r="G211" s="1"/>
  <c r="G144" s="1"/>
  <c r="J348"/>
  <c r="J341" s="1"/>
  <c r="J340" s="1"/>
  <c r="H359"/>
  <c r="H358" s="1"/>
  <c r="H353" s="1"/>
  <c r="J212"/>
  <c r="J211" s="1"/>
  <c r="H211"/>
  <c r="J62"/>
  <c r="J6" s="1"/>
  <c r="H62"/>
  <c r="H6" s="1"/>
  <c r="G388"/>
  <c r="G387" s="1"/>
  <c r="E62"/>
  <c r="E6" s="1"/>
  <c r="G62"/>
  <c r="G6" s="1"/>
  <c r="I334" l="1"/>
  <c r="I414" s="1"/>
  <c r="G334"/>
  <c r="G414" s="1"/>
  <c r="F334"/>
  <c r="J334"/>
  <c r="H144"/>
  <c r="F144"/>
  <c r="F414" s="1"/>
  <c r="J414"/>
  <c r="G471" i="1" l="1"/>
  <c r="F471"/>
  <c r="G409" l="1"/>
  <c r="G408" s="1"/>
  <c r="F409"/>
  <c r="F408" s="1"/>
  <c r="G403"/>
  <c r="F403"/>
  <c r="G365"/>
  <c r="F365"/>
  <c r="G362"/>
  <c r="G361" s="1"/>
  <c r="F362"/>
  <c r="F361" s="1"/>
  <c r="F331"/>
  <c r="G331"/>
  <c r="G102" l="1"/>
  <c r="F102"/>
  <c r="F520" l="1"/>
  <c r="F519" s="1"/>
  <c r="F518" s="1"/>
  <c r="F517" s="1"/>
  <c r="F516" s="1"/>
  <c r="F514"/>
  <c r="F513" s="1"/>
  <c r="F512" s="1"/>
  <c r="F511" s="1"/>
  <c r="F509"/>
  <c r="F508" s="1"/>
  <c r="F507" s="1"/>
  <c r="F505"/>
  <c r="F503"/>
  <c r="F501"/>
  <c r="F498"/>
  <c r="F496"/>
  <c r="F494"/>
  <c r="F492"/>
  <c r="F489"/>
  <c r="F483"/>
  <c r="F482" s="1"/>
  <c r="F481" s="1"/>
  <c r="F480" s="1"/>
  <c r="F478"/>
  <c r="F477" s="1"/>
  <c r="F476" s="1"/>
  <c r="F474"/>
  <c r="F473" s="1"/>
  <c r="F469"/>
  <c r="F468" s="1"/>
  <c r="F465"/>
  <c r="F463"/>
  <c r="F461"/>
  <c r="F459"/>
  <c r="F456"/>
  <c r="F452"/>
  <c r="F451" s="1"/>
  <c r="F450" s="1"/>
  <c r="F447"/>
  <c r="F445"/>
  <c r="F442"/>
  <c r="F441" s="1"/>
  <c r="F439"/>
  <c r="F438" s="1"/>
  <c r="F434"/>
  <c r="F433" s="1"/>
  <c r="F432" s="1"/>
  <c r="F431" s="1"/>
  <c r="F428"/>
  <c r="F426"/>
  <c r="F420"/>
  <c r="F416"/>
  <c r="F413"/>
  <c r="F412" s="1"/>
  <c r="F402"/>
  <c r="F401" s="1"/>
  <c r="F398"/>
  <c r="F397" s="1"/>
  <c r="F395"/>
  <c r="F393"/>
  <c r="F391"/>
  <c r="F389"/>
  <c r="F388" s="1"/>
  <c r="F386"/>
  <c r="F384"/>
  <c r="F382"/>
  <c r="F376"/>
  <c r="F375" s="1"/>
  <c r="F374" s="1"/>
  <c r="F369"/>
  <c r="F364"/>
  <c r="F357"/>
  <c r="F355"/>
  <c r="F353"/>
  <c r="F349"/>
  <c r="F346"/>
  <c r="F343"/>
  <c r="F341"/>
  <c r="F336"/>
  <c r="F335" s="1"/>
  <c r="F333"/>
  <c r="F329"/>
  <c r="F326"/>
  <c r="F325" s="1"/>
  <c r="F321"/>
  <c r="F319"/>
  <c r="F317"/>
  <c r="F312"/>
  <c r="F311" s="1"/>
  <c r="F310" s="1"/>
  <c r="F308"/>
  <c r="F307" s="1"/>
  <c r="F302"/>
  <c r="F298"/>
  <c r="F296"/>
  <c r="F291"/>
  <c r="F289"/>
  <c r="F285"/>
  <c r="F281"/>
  <c r="F275"/>
  <c r="F273"/>
  <c r="F270" s="1"/>
  <c r="F269" s="1"/>
  <c r="F271"/>
  <c r="F264"/>
  <c r="F263" s="1"/>
  <c r="F260"/>
  <c r="F259" s="1"/>
  <c r="F254"/>
  <c r="F252"/>
  <c r="F249"/>
  <c r="F246"/>
  <c r="F242"/>
  <c r="F241" s="1"/>
  <c r="F239"/>
  <c r="F237"/>
  <c r="F235"/>
  <c r="F233"/>
  <c r="F231"/>
  <c r="F228"/>
  <c r="F226"/>
  <c r="F224"/>
  <c r="F222"/>
  <c r="F220"/>
  <c r="F215"/>
  <c r="F212"/>
  <c r="F208"/>
  <c r="F207" s="1"/>
  <c r="F205"/>
  <c r="F203"/>
  <c r="F200"/>
  <c r="F197"/>
  <c r="F194"/>
  <c r="F192"/>
  <c r="F189"/>
  <c r="F187"/>
  <c r="F180"/>
  <c r="F178"/>
  <c r="F176"/>
  <c r="F174"/>
  <c r="F171"/>
  <c r="F165"/>
  <c r="F163"/>
  <c r="F158"/>
  <c r="F156"/>
  <c r="F154"/>
  <c r="F152"/>
  <c r="F150"/>
  <c r="F148"/>
  <c r="F146"/>
  <c r="F141"/>
  <c r="F140" s="1"/>
  <c r="F139" s="1"/>
  <c r="F138" s="1"/>
  <c r="F135"/>
  <c r="F133"/>
  <c r="F130"/>
  <c r="F128"/>
  <c r="F126"/>
  <c r="F123"/>
  <c r="F121"/>
  <c r="F116"/>
  <c r="F114"/>
  <c r="F107"/>
  <c r="F100"/>
  <c r="F98"/>
  <c r="F95"/>
  <c r="F93"/>
  <c r="F88"/>
  <c r="F85" s="1"/>
  <c r="F84" s="1"/>
  <c r="F82"/>
  <c r="F81" s="1"/>
  <c r="F80" s="1"/>
  <c r="F78"/>
  <c r="F77" s="1"/>
  <c r="F75"/>
  <c r="F74" s="1"/>
  <c r="F73" s="1"/>
  <c r="F70"/>
  <c r="F69" s="1"/>
  <c r="F66"/>
  <c r="F64"/>
  <c r="F62"/>
  <c r="F60"/>
  <c r="F55"/>
  <c r="F54" s="1"/>
  <c r="F50"/>
  <c r="F49" s="1"/>
  <c r="F47"/>
  <c r="F45"/>
  <c r="F40"/>
  <c r="F39" s="1"/>
  <c r="F36"/>
  <c r="F33"/>
  <c r="F32" s="1"/>
  <c r="F29"/>
  <c r="F24"/>
  <c r="F17"/>
  <c r="F15"/>
  <c r="F14" s="1"/>
  <c r="F13" s="1"/>
  <c r="F10"/>
  <c r="F9" s="1"/>
  <c r="F8" s="1"/>
  <c r="F7" s="1"/>
  <c r="F455" l="1"/>
  <c r="F454" s="1"/>
  <c r="F449" s="1"/>
  <c r="F415"/>
  <c r="F407" s="1"/>
  <c r="F352"/>
  <c r="F340"/>
  <c r="F339" s="1"/>
  <c r="F328"/>
  <c r="F324" s="1"/>
  <c r="F323" s="1"/>
  <c r="F316"/>
  <c r="F315" s="1"/>
  <c r="F314" s="1"/>
  <c r="F12"/>
  <c r="F23"/>
  <c r="F44"/>
  <c r="F43" s="1"/>
  <c r="F59"/>
  <c r="F53" s="1"/>
  <c r="F52" s="1"/>
  <c r="F92"/>
  <c r="F91" s="1"/>
  <c r="F72" s="1"/>
  <c r="F97"/>
  <c r="F132"/>
  <c r="F170"/>
  <c r="F169" s="1"/>
  <c r="F168" s="1"/>
  <c r="F211"/>
  <c r="F210" s="1"/>
  <c r="F219"/>
  <c r="F218" s="1"/>
  <c r="F280"/>
  <c r="F279" s="1"/>
  <c r="F444"/>
  <c r="F488"/>
  <c r="F487" s="1"/>
  <c r="F486" s="1"/>
  <c r="F485" s="1"/>
  <c r="F145"/>
  <c r="F144" s="1"/>
  <c r="F143" s="1"/>
  <c r="F186"/>
  <c r="F185" s="1"/>
  <c r="F184" s="1"/>
  <c r="F381"/>
  <c r="F380" s="1"/>
  <c r="F379" s="1"/>
  <c r="F162"/>
  <c r="F161" s="1"/>
  <c r="F160" s="1"/>
  <c r="F288"/>
  <c r="F287" s="1"/>
  <c r="F295"/>
  <c r="F294" s="1"/>
  <c r="F293" s="1"/>
  <c r="F113"/>
  <c r="F112" s="1"/>
  <c r="F111" s="1"/>
  <c r="F120"/>
  <c r="F125"/>
  <c r="F244"/>
  <c r="F217" s="1"/>
  <c r="F425"/>
  <c r="F424" s="1"/>
  <c r="F360"/>
  <c r="F359" s="1"/>
  <c r="F22"/>
  <c r="F258"/>
  <c r="F257" s="1"/>
  <c r="F278"/>
  <c r="F437"/>
  <c r="F436" s="1"/>
  <c r="G520"/>
  <c r="G519" s="1"/>
  <c r="G518" s="1"/>
  <c r="G517" s="1"/>
  <c r="G516" s="1"/>
  <c r="G514"/>
  <c r="G513" s="1"/>
  <c r="G512" s="1"/>
  <c r="G511" s="1"/>
  <c r="G509"/>
  <c r="G508" s="1"/>
  <c r="G507" s="1"/>
  <c r="G505"/>
  <c r="G503"/>
  <c r="G501"/>
  <c r="G498"/>
  <c r="G496"/>
  <c r="G494"/>
  <c r="G492"/>
  <c r="G489"/>
  <c r="G483"/>
  <c r="G482" s="1"/>
  <c r="G481" s="1"/>
  <c r="G480" s="1"/>
  <c r="G478"/>
  <c r="G477" s="1"/>
  <c r="G476" s="1"/>
  <c r="G474"/>
  <c r="G473" s="1"/>
  <c r="G469"/>
  <c r="G468" s="1"/>
  <c r="G465"/>
  <c r="G463"/>
  <c r="G461"/>
  <c r="G459"/>
  <c r="G456"/>
  <c r="G452"/>
  <c r="G451" s="1"/>
  <c r="G450" s="1"/>
  <c r="G447"/>
  <c r="G445"/>
  <c r="G442"/>
  <c r="G441" s="1"/>
  <c r="G439"/>
  <c r="G438" s="1"/>
  <c r="G434"/>
  <c r="G433" s="1"/>
  <c r="G432" s="1"/>
  <c r="G431" s="1"/>
  <c r="G428"/>
  <c r="G426"/>
  <c r="G420"/>
  <c r="G416"/>
  <c r="G413"/>
  <c r="G412" s="1"/>
  <c r="G402"/>
  <c r="G401" s="1"/>
  <c r="G398"/>
  <c r="G397" s="1"/>
  <c r="G395"/>
  <c r="G393"/>
  <c r="G391"/>
  <c r="G389"/>
  <c r="G386"/>
  <c r="G384"/>
  <c r="G382"/>
  <c r="G376"/>
  <c r="G375" s="1"/>
  <c r="G374" s="1"/>
  <c r="G369"/>
  <c r="G357"/>
  <c r="G355"/>
  <c r="G353"/>
  <c r="G349"/>
  <c r="G346"/>
  <c r="G343"/>
  <c r="G341"/>
  <c r="G336"/>
  <c r="G335" s="1"/>
  <c r="G333"/>
  <c r="G329"/>
  <c r="G326"/>
  <c r="G325" s="1"/>
  <c r="G321"/>
  <c r="G319"/>
  <c r="G317"/>
  <c r="G312"/>
  <c r="G311" s="1"/>
  <c r="G310" s="1"/>
  <c r="G308"/>
  <c r="G307" s="1"/>
  <c r="G302"/>
  <c r="G298"/>
  <c r="G296"/>
  <c r="G291"/>
  <c r="G289"/>
  <c r="G285"/>
  <c r="G281"/>
  <c r="G275"/>
  <c r="G273"/>
  <c r="G270" s="1"/>
  <c r="G269" s="1"/>
  <c r="G271"/>
  <c r="G263"/>
  <c r="G260"/>
  <c r="G259" s="1"/>
  <c r="G254"/>
  <c r="G252"/>
  <c r="G249"/>
  <c r="G246"/>
  <c r="G242"/>
  <c r="G241" s="1"/>
  <c r="G239"/>
  <c r="G237"/>
  <c r="G235"/>
  <c r="G233"/>
  <c r="G231"/>
  <c r="G228"/>
  <c r="G226"/>
  <c r="G224"/>
  <c r="G222"/>
  <c r="G220"/>
  <c r="G215"/>
  <c r="G212"/>
  <c r="G208"/>
  <c r="G207" s="1"/>
  <c r="G205"/>
  <c r="G203"/>
  <c r="G200"/>
  <c r="G197"/>
  <c r="G192"/>
  <c r="G189"/>
  <c r="G187"/>
  <c r="G180"/>
  <c r="G178"/>
  <c r="G176"/>
  <c r="G171"/>
  <c r="G170" s="1"/>
  <c r="G165"/>
  <c r="G163"/>
  <c r="G158"/>
  <c r="G156"/>
  <c r="G154"/>
  <c r="G152"/>
  <c r="G150"/>
  <c r="G148"/>
  <c r="G146"/>
  <c r="G141"/>
  <c r="G140" s="1"/>
  <c r="G139" s="1"/>
  <c r="G138" s="1"/>
  <c r="G135"/>
  <c r="G133"/>
  <c r="G130"/>
  <c r="G128"/>
  <c r="G126"/>
  <c r="G123"/>
  <c r="G121"/>
  <c r="G116"/>
  <c r="G114"/>
  <c r="G107"/>
  <c r="G100"/>
  <c r="G98"/>
  <c r="G95"/>
  <c r="G93"/>
  <c r="G88"/>
  <c r="G85" s="1"/>
  <c r="G84" s="1"/>
  <c r="G82"/>
  <c r="G81" s="1"/>
  <c r="G80" s="1"/>
  <c r="G78"/>
  <c r="G77" s="1"/>
  <c r="G75"/>
  <c r="G74" s="1"/>
  <c r="G73" s="1"/>
  <c r="G70"/>
  <c r="G69" s="1"/>
  <c r="G66"/>
  <c r="G64"/>
  <c r="G62"/>
  <c r="G60"/>
  <c r="G55"/>
  <c r="G54" s="1"/>
  <c r="G50"/>
  <c r="G49" s="1"/>
  <c r="G47"/>
  <c r="G45"/>
  <c r="G40"/>
  <c r="G39" s="1"/>
  <c r="G36"/>
  <c r="G33"/>
  <c r="G29"/>
  <c r="G17"/>
  <c r="G15"/>
  <c r="G14" s="1"/>
  <c r="G13" s="1"/>
  <c r="G10"/>
  <c r="G9" s="1"/>
  <c r="G8" s="1"/>
  <c r="G7" s="1"/>
  <c r="E197"/>
  <c r="F430" l="1"/>
  <c r="F338"/>
  <c r="F137"/>
  <c r="F21"/>
  <c r="F6" s="1"/>
  <c r="G328"/>
  <c r="G324" s="1"/>
  <c r="G323" s="1"/>
  <c r="F167"/>
  <c r="F119"/>
  <c r="F118" s="1"/>
  <c r="F110" s="1"/>
  <c r="F406"/>
  <c r="F378" s="1"/>
  <c r="F277"/>
  <c r="G44"/>
  <c r="G43" s="1"/>
  <c r="G244"/>
  <c r="G258"/>
  <c r="G257" s="1"/>
  <c r="G444"/>
  <c r="G437" s="1"/>
  <c r="G436" s="1"/>
  <c r="G219"/>
  <c r="G218" s="1"/>
  <c r="G186"/>
  <c r="G185" s="1"/>
  <c r="G59"/>
  <c r="G53" s="1"/>
  <c r="G52" s="1"/>
  <c r="G32"/>
  <c r="G12"/>
  <c r="G288"/>
  <c r="G287" s="1"/>
  <c r="G120"/>
  <c r="G145"/>
  <c r="G144" s="1"/>
  <c r="G143" s="1"/>
  <c r="G211"/>
  <c r="G210" s="1"/>
  <c r="G280"/>
  <c r="G279" s="1"/>
  <c r="G352"/>
  <c r="G23"/>
  <c r="G455"/>
  <c r="G92"/>
  <c r="G91" s="1"/>
  <c r="G97"/>
  <c r="G113"/>
  <c r="G112" s="1"/>
  <c r="G111" s="1"/>
  <c r="G132"/>
  <c r="G316"/>
  <c r="G315" s="1"/>
  <c r="G314" s="1"/>
  <c r="G364"/>
  <c r="G381"/>
  <c r="G295"/>
  <c r="G294" s="1"/>
  <c r="G293" s="1"/>
  <c r="G340"/>
  <c r="G339" s="1"/>
  <c r="G388"/>
  <c r="G415"/>
  <c r="G407" s="1"/>
  <c r="G425"/>
  <c r="G424" s="1"/>
  <c r="G488"/>
  <c r="G487" s="1"/>
  <c r="G486" s="1"/>
  <c r="G485" s="1"/>
  <c r="G125"/>
  <c r="G162"/>
  <c r="G161" s="1"/>
  <c r="G160" s="1"/>
  <c r="G137" s="1"/>
  <c r="G169"/>
  <c r="G168" s="1"/>
  <c r="E505"/>
  <c r="E465"/>
  <c r="E447"/>
  <c r="E291"/>
  <c r="E285"/>
  <c r="E254"/>
  <c r="E205"/>
  <c r="E158"/>
  <c r="G454" l="1"/>
  <c r="G449" s="1"/>
  <c r="G430" s="1"/>
  <c r="G72"/>
  <c r="G184"/>
  <c r="G360"/>
  <c r="G359" s="1"/>
  <c r="F522"/>
  <c r="G338"/>
  <c r="G119"/>
  <c r="G118" s="1"/>
  <c r="G110" s="1"/>
  <c r="G380"/>
  <c r="G379" s="1"/>
  <c r="G217"/>
  <c r="G22"/>
  <c r="G21" s="1"/>
  <c r="G278"/>
  <c r="G406"/>
  <c r="E114"/>
  <c r="E463"/>
  <c r="E165"/>
  <c r="E163"/>
  <c r="E116"/>
  <c r="E343"/>
  <c r="E329"/>
  <c r="E333"/>
  <c r="E326"/>
  <c r="E325" s="1"/>
  <c r="E336"/>
  <c r="E335" s="1"/>
  <c r="E148"/>
  <c r="G6" l="1"/>
  <c r="G167"/>
  <c r="G378"/>
  <c r="G277"/>
  <c r="E162"/>
  <c r="E161" s="1"/>
  <c r="E160" s="1"/>
  <c r="E113"/>
  <c r="E112" s="1"/>
  <c r="E111" s="1"/>
  <c r="E93"/>
  <c r="E75"/>
  <c r="E74" s="1"/>
  <c r="E73" s="1"/>
  <c r="E64"/>
  <c r="E47"/>
  <c r="E45"/>
  <c r="G522" l="1"/>
  <c r="E44"/>
  <c r="E43" s="1"/>
  <c r="E498" l="1"/>
  <c r="E281"/>
  <c r="E271"/>
  <c r="E249"/>
  <c r="E242"/>
  <c r="E231"/>
  <c r="E192"/>
  <c r="E215"/>
  <c r="E212"/>
  <c r="E150"/>
  <c r="E211" l="1"/>
  <c r="E210" s="1"/>
  <c r="E520" l="1"/>
  <c r="E519" s="1"/>
  <c r="E518" s="1"/>
  <c r="E517" s="1"/>
  <c r="E516" s="1"/>
  <c r="E514"/>
  <c r="E513" s="1"/>
  <c r="E512" s="1"/>
  <c r="E511" s="1"/>
  <c r="E509"/>
  <c r="E508" s="1"/>
  <c r="E507" s="1"/>
  <c r="E503"/>
  <c r="E501"/>
  <c r="E496"/>
  <c r="E494"/>
  <c r="E492"/>
  <c r="E489"/>
  <c r="E483"/>
  <c r="E482" s="1"/>
  <c r="E481" s="1"/>
  <c r="E480" s="1"/>
  <c r="E478"/>
  <c r="E477" s="1"/>
  <c r="E476" s="1"/>
  <c r="E474"/>
  <c r="E473" s="1"/>
  <c r="E469"/>
  <c r="E468" s="1"/>
  <c r="E461"/>
  <c r="E459"/>
  <c r="E456"/>
  <c r="E452"/>
  <c r="E451" s="1"/>
  <c r="E450" s="1"/>
  <c r="E445"/>
  <c r="E444" s="1"/>
  <c r="E442"/>
  <c r="E441" s="1"/>
  <c r="E439"/>
  <c r="E438" s="1"/>
  <c r="E434"/>
  <c r="E433" s="1"/>
  <c r="E432" s="1"/>
  <c r="E431" s="1"/>
  <c r="E428"/>
  <c r="E426"/>
  <c r="E420"/>
  <c r="E416"/>
  <c r="E413"/>
  <c r="E412" s="1"/>
  <c r="E403"/>
  <c r="E402" s="1"/>
  <c r="E401" s="1"/>
  <c r="E398"/>
  <c r="E397" s="1"/>
  <c r="E395"/>
  <c r="E393"/>
  <c r="E391"/>
  <c r="E389"/>
  <c r="E386"/>
  <c r="E384"/>
  <c r="E382"/>
  <c r="E376"/>
  <c r="E375" s="1"/>
  <c r="E374" s="1"/>
  <c r="E369"/>
  <c r="E365"/>
  <c r="E357"/>
  <c r="E355"/>
  <c r="E353"/>
  <c r="E349"/>
  <c r="E346"/>
  <c r="E341"/>
  <c r="E321"/>
  <c r="E319"/>
  <c r="E317"/>
  <c r="E312"/>
  <c r="E311" s="1"/>
  <c r="E310" s="1"/>
  <c r="E308"/>
  <c r="E307" s="1"/>
  <c r="E302"/>
  <c r="E298"/>
  <c r="E296"/>
  <c r="E289"/>
  <c r="E288" s="1"/>
  <c r="E287" s="1"/>
  <c r="E280"/>
  <c r="E279" s="1"/>
  <c r="E275"/>
  <c r="E273"/>
  <c r="E264"/>
  <c r="E263" s="1"/>
  <c r="E260"/>
  <c r="E259" s="1"/>
  <c r="E252"/>
  <c r="E246"/>
  <c r="E241"/>
  <c r="E239"/>
  <c r="E237"/>
  <c r="E235"/>
  <c r="E233"/>
  <c r="E228"/>
  <c r="E226"/>
  <c r="E224"/>
  <c r="E222"/>
  <c r="E220"/>
  <c r="E208"/>
  <c r="E207" s="1"/>
  <c r="E203"/>
  <c r="E200"/>
  <c r="E194"/>
  <c r="E189"/>
  <c r="E187"/>
  <c r="E180"/>
  <c r="E178"/>
  <c r="E176"/>
  <c r="E174"/>
  <c r="E171"/>
  <c r="E156"/>
  <c r="E154"/>
  <c r="E152"/>
  <c r="E146"/>
  <c r="E141"/>
  <c r="E140" s="1"/>
  <c r="E139" s="1"/>
  <c r="E138" s="1"/>
  <c r="E135"/>
  <c r="E133"/>
  <c r="E130"/>
  <c r="E128"/>
  <c r="E126"/>
  <c r="E123"/>
  <c r="E121"/>
  <c r="E107"/>
  <c r="E102"/>
  <c r="E100"/>
  <c r="E98"/>
  <c r="E95"/>
  <c r="E88"/>
  <c r="E86"/>
  <c r="E82"/>
  <c r="E81" s="1"/>
  <c r="E80" s="1"/>
  <c r="E78"/>
  <c r="E77" s="1"/>
  <c r="E70"/>
  <c r="E69" s="1"/>
  <c r="E66"/>
  <c r="E62"/>
  <c r="E60"/>
  <c r="E55"/>
  <c r="E54" s="1"/>
  <c r="E50"/>
  <c r="E49" s="1"/>
  <c r="E40"/>
  <c r="E39" s="1"/>
  <c r="E36"/>
  <c r="E33"/>
  <c r="E29"/>
  <c r="E24"/>
  <c r="E17"/>
  <c r="E15"/>
  <c r="E14" s="1"/>
  <c r="E13" s="1"/>
  <c r="E10"/>
  <c r="E9" s="1"/>
  <c r="E8" s="1"/>
  <c r="E7" s="1"/>
  <c r="E488" l="1"/>
  <c r="E487" s="1"/>
  <c r="E486" s="1"/>
  <c r="E485" s="1"/>
  <c r="E92"/>
  <c r="E91" s="1"/>
  <c r="E59"/>
  <c r="E53" s="1"/>
  <c r="E52" s="1"/>
  <c r="E455"/>
  <c r="E454" s="1"/>
  <c r="E449" s="1"/>
  <c r="E85"/>
  <c r="E84" s="1"/>
  <c r="E132"/>
  <c r="E23"/>
  <c r="E295"/>
  <c r="E294" s="1"/>
  <c r="E293" s="1"/>
  <c r="E352"/>
  <c r="E12"/>
  <c r="E270"/>
  <c r="E269" s="1"/>
  <c r="E170"/>
  <c r="E169" s="1"/>
  <c r="E168" s="1"/>
  <c r="E186"/>
  <c r="E185" s="1"/>
  <c r="E184" s="1"/>
  <c r="E219"/>
  <c r="E218" s="1"/>
  <c r="E340"/>
  <c r="E339" s="1"/>
  <c r="E364"/>
  <c r="E360" s="1"/>
  <c r="E359" s="1"/>
  <c r="E437"/>
  <c r="E436" s="1"/>
  <c r="E145"/>
  <c r="E144" s="1"/>
  <c r="E143" s="1"/>
  <c r="E137" s="1"/>
  <c r="E32"/>
  <c r="E97"/>
  <c r="E120"/>
  <c r="E125"/>
  <c r="E244"/>
  <c r="E388"/>
  <c r="E415"/>
  <c r="E407" s="1"/>
  <c r="E258"/>
  <c r="E425"/>
  <c r="E424" s="1"/>
  <c r="E316"/>
  <c r="E315" s="1"/>
  <c r="E314" s="1"/>
  <c r="E381"/>
  <c r="E278"/>
  <c r="E430" l="1"/>
  <c r="E22"/>
  <c r="E21" s="1"/>
  <c r="E72"/>
  <c r="E217"/>
  <c r="E380"/>
  <c r="E379" s="1"/>
  <c r="E338"/>
  <c r="E119"/>
  <c r="E118" s="1"/>
  <c r="E110" s="1"/>
  <c r="E257"/>
  <c r="E406"/>
  <c r="E167" l="1"/>
  <c r="E6"/>
  <c r="E378"/>
  <c r="E328" l="1"/>
  <c r="E324" s="1"/>
  <c r="E323" s="1"/>
  <c r="E277" s="1"/>
  <c r="E522" s="1"/>
</calcChain>
</file>

<file path=xl/sharedStrings.xml><?xml version="1.0" encoding="utf-8"?>
<sst xmlns="http://schemas.openxmlformats.org/spreadsheetml/2006/main" count="3040" uniqueCount="469">
  <si>
    <t>Наименование</t>
  </si>
  <si>
    <t>Раздел, подраздел</t>
  </si>
  <si>
    <t>Целевая статья</t>
  </si>
  <si>
    <t>Вид расходов</t>
  </si>
  <si>
    <t xml:space="preserve">  Общегосударственные вопросы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</si>
  <si>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</si>
  <si>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</si>
  <si>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</si>
  <si>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Программа "Муниципальное управление"</t>
  </si>
  <si>
    <t>0900000000</t>
  </si>
  <si>
    <t xml:space="preserve">        Подпрограмма "Организация муниципального управления"</t>
  </si>
  <si>
    <t>0910000000</t>
  </si>
  <si>
    <t>0910100000</t>
  </si>
  <si>
    <t xml:space="preserve">            Расходы на выплаты персоналу в целях обеспечения выполнения функций 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</si>
  <si>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</si>
  <si>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</si>
  <si>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</si>
  <si>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Программа "Управление муниципальными финансами"</t>
  </si>
  <si>
    <t>1400000000</t>
  </si>
  <si>
    <t xml:space="preserve">        Подрограмма "Повышение эффективности расходов бюджета"</t>
  </si>
  <si>
    <t>1420000000</t>
  </si>
  <si>
    <t>1420700000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</si>
  <si>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</si>
  <si>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</si>
  <si>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Непрограммные направления деятельности</t>
  </si>
  <si>
    <t>9900000000</t>
  </si>
  <si>
    <t xml:space="preserve">            Иные бюджетные ассигнования</t>
  </si>
  <si>
    <t>800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</si>
  <si>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</si>
  <si>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</si>
  <si>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Осуществление органами местного самоуправления города Воткинска переданных отдельных полномочий</t>
  </si>
  <si>
    <t>0910200000</t>
  </si>
  <si>
    <t xml:space="preserve">        Подпрограмма "Архивное дело"</t>
  </si>
  <si>
    <t>0940000000</t>
  </si>
  <si>
    <t>0940100000</t>
  </si>
  <si>
    <t xml:space="preserve">          Содержание на осуществление отдельных государственных полномочий в области архивного дела</t>
  </si>
  <si>
    <t>0940500000</t>
  </si>
  <si>
    <t xml:space="preserve">        Подпрограмма "Создание условий для государственной регистрации актов гражданского состояния"</t>
  </si>
  <si>
    <t>0950000000</t>
  </si>
  <si>
    <t xml:space="preserve">          Содержание Государственной регистрации актов гражданского состояния</t>
  </si>
  <si>
    <t>0950100000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</si>
  <si>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</si>
  <si>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</si>
  <si>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</si>
  <si>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</si>
  <si>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Подпрограмма  "Организация бюджетного процесса в муниципальном образовании "Город Воткинск"</t>
  </si>
  <si>
    <t>1410000000</t>
  </si>
  <si>
    <t>1410500000</t>
  </si>
  <si>
    <t>1420500000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</si>
  <si>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</si>
  <si>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</si>
  <si>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</si>
  <si>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</si>
  <si>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    Программа "Энергосбережение и повышение знергетической эффективности"</t>
  </si>
  <si>
    <t>0800000000</t>
  </si>
  <si>
    <t xml:space="preserve">          Внедрение энергоменеджмента</t>
  </si>
  <si>
    <t>0800100000</t>
  </si>
  <si>
    <t xml:space="preserve">      Программа "Капитальное строительство, реконструкция и капитальный ремонт объектов муниципальной собственности"</t>
  </si>
  <si>
    <t>1100000000</t>
  </si>
  <si>
    <t xml:space="preserve">        Подпрограмма "Капитальное строительство, реконсрукция и капитальный ремонт муниципальной собственности"</t>
  </si>
  <si>
    <t>1110000000</t>
  </si>
  <si>
    <t xml:space="preserve">          Строительство, реконструкция</t>
  </si>
  <si>
    <t>1110100000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</si>
  <si>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</si>
  <si>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</si>
  <si>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Создание условий для реализации муниципальных программ</t>
  </si>
  <si>
    <t>1110300000</t>
  </si>
  <si>
    <t xml:space="preserve">      Программа "Управление муниципальным имуществом и земельными ресурсами"</t>
  </si>
  <si>
    <t>1500000000</t>
  </si>
  <si>
    <t>1500100000</t>
  </si>
  <si>
    <t>1500200000</t>
  </si>
  <si>
    <t xml:space="preserve">          Содержание Управления муниципального имущества и земельных ресурсов города Воткинска</t>
  </si>
  <si>
    <t>1500300000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</si>
  <si>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</si>
  <si>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</si>
  <si>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</si>
  <si>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</si>
  <si>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Программа "Безопасность"</t>
  </si>
  <si>
    <t>0600000000</t>
  </si>
  <si>
    <t xml:space="preserve">  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</si>
  <si>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</si>
  <si>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  Проведение дератизации и акарицидных обработок территории</t>
  </si>
  <si>
    <t>0610700000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</si>
  <si>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</si>
  <si>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</si>
  <si>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 xml:space="preserve">          Оказание муниципальных услуг (работ)</t>
  </si>
  <si>
    <t>0610800000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</si>
  <si>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</si>
  <si>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</si>
  <si>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  Модернизация и реконструкция существующей комплексной системы экстренного оповещения и информирования населения</t>
  </si>
  <si>
    <t>0610100000</t>
  </si>
  <si>
    <t xml:space="preserve">        Подпрограмма "Профилактика правонарушений"</t>
  </si>
  <si>
    <t>0620000000</t>
  </si>
  <si>
    <t xml:space="preserve">          Создание общественных добровольных формирований по охране правопорядка</t>
  </si>
  <si>
    <t>0620300000</t>
  </si>
  <si>
    <t xml:space="preserve">          Профилактика правонарушений среди несовершеннолетних</t>
  </si>
  <si>
    <t>0620500000</t>
  </si>
  <si>
    <t xml:space="preserve">          Повышение эффективности работы по борьбе с преступностью на территории города</t>
  </si>
  <si>
    <t>0620800000</t>
  </si>
  <si>
    <t xml:space="preserve">      Программа "Комплексные меры противодействия злоупотреблению наркотиками и их незаконному обороту"</t>
  </si>
  <si>
    <t>1300000000</t>
  </si>
  <si>
    <t xml:space="preserve">          Формирование у подростков и молодежи мотивации к ведению здорового образа жизни</t>
  </si>
  <si>
    <t>1310400000</t>
  </si>
  <si>
    <t xml:space="preserve">          Информирование населения о последствиях злоупотребления наркотическими средствами</t>
  </si>
  <si>
    <t>1310600000</t>
  </si>
  <si>
    <t xml:space="preserve">  Национальная экономика</t>
  </si>
  <si>
    <t>0400</t>
  </si>
  <si>
    <t xml:space="preserve">    Транспорт</t>
  </si>
  <si>
    <t>0408</t>
  </si>
  <si>
    <t xml:space="preserve">      Программа "Социальная поддержка населения"</t>
  </si>
  <si>
    <t>0400000000</t>
  </si>
  <si>
    <t xml:space="preserve">        Подпрограмма "Социальная поддержка старшего поколения, ветеранов и инвалидов, иных категорий граждан"</t>
  </si>
  <si>
    <t>0420000000</t>
  </si>
  <si>
    <t xml:space="preserve">          Пособия и компенсации гражданам и иные социальные выплаты, кроме публичных нормативных обязательств</t>
  </si>
  <si>
    <t>0420100000</t>
  </si>
  <si>
    <t xml:space="preserve">    Дорожное хозяйство (дорожные фонды)</t>
  </si>
  <si>
    <t>0409</t>
  </si>
  <si>
    <t xml:space="preserve">      Программа "Содержание и развитие городского хозяйства"</t>
  </si>
  <si>
    <t>0700000000</t>
  </si>
  <si>
    <t xml:space="preserve">    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</si>
  <si>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</si>
  <si>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 xml:space="preserve">          Строительство автодорожной магистрали, обеспечивающей выезд на объездную дорогу</t>
  </si>
  <si>
    <t>0750200000</t>
  </si>
  <si>
    <t xml:space="preserve">          Приведение  дорог общего пользования в нормативное состояние</t>
  </si>
  <si>
    <t>0750400000</t>
  </si>
  <si>
    <t xml:space="preserve">    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</si>
  <si>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>0750800000</t>
  </si>
  <si>
    <t xml:space="preserve">    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</si>
  <si>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0750900000</t>
  </si>
  <si>
    <t>0751500000</t>
  </si>
  <si>
    <t xml:space="preserve">    Другие вопросы в области национальной экономики</t>
  </si>
  <si>
    <t>0412</t>
  </si>
  <si>
    <t xml:space="preserve">      Программа "Создание условий для устойчивого экономического развития"</t>
  </si>
  <si>
    <t>0500000000</t>
  </si>
  <si>
    <t xml:space="preserve">        Подпрограмма "Создание условий для развития предпринимательства"</t>
  </si>
  <si>
    <t>0520000000</t>
  </si>
  <si>
    <t xml:space="preserve">          Финасовая, имущественная поддержка малого и среднего предпринимательства</t>
  </si>
  <si>
    <t>0520100000</t>
  </si>
  <si>
    <t xml:space="preserve">          Повышение конкурентоспособности субъектов малого и среднего предпринимательства. Содействие пропагандированию массовых профессий в сфере малого и среднего предпринимательства</t>
  </si>
  <si>
    <t>0520200000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</si>
  <si>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</si>
  <si>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</si>
  <si>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</si>
  <si>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</si>
  <si>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Подпрограмма "Содержание и развитие жилищного хозяйства"</t>
  </si>
  <si>
    <t>0720000000</t>
  </si>
  <si>
    <t xml:space="preserve">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</si>
  <si>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>0720600000</t>
  </si>
  <si>
    <t xml:space="preserve">          Участие в разработке и реализации региональной программы капитального ремонта общего имущества в многоквартирных домах</t>
  </si>
  <si>
    <t>0720800000</t>
  </si>
  <si>
    <t>0720900000</t>
  </si>
  <si>
    <t xml:space="preserve">    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</si>
  <si>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>0721300000</t>
  </si>
  <si>
    <t>0721900000</t>
  </si>
  <si>
    <t xml:space="preserve">    Коммунальное хозяйство</t>
  </si>
  <si>
    <t>0502</t>
  </si>
  <si>
    <t xml:space="preserve">        Подпрограмма "Содержание и развитие коммунальной инфраструктуры"</t>
  </si>
  <si>
    <t>0730000000</t>
  </si>
  <si>
    <t xml:space="preserve">          Реализация мероприятий в сфере теплоснабжения</t>
  </si>
  <si>
    <t>0730100000</t>
  </si>
  <si>
    <t xml:space="preserve">          Реализация мероприятий в сфере водоснабжения</t>
  </si>
  <si>
    <t>0730200000</t>
  </si>
  <si>
    <t xml:space="preserve">          Реализация мероприятий в сфере газоснабжения</t>
  </si>
  <si>
    <t>0730500000</t>
  </si>
  <si>
    <t xml:space="preserve">          Организация подготовки городского хозяйства к осенне-зимнему периоду</t>
  </si>
  <si>
    <t>0730600000</t>
  </si>
  <si>
    <t xml:space="preserve">          Строительство и реконструкция объектов коммунальной инфраструктуры за счет бюджетных средств</t>
  </si>
  <si>
    <t>0730700000</t>
  </si>
  <si>
    <t>0730800000</t>
  </si>
  <si>
    <t xml:space="preserve">          Реализация мероприятий на объектах организаций, оказывающих услуги теплоснабжения на территории МО "Город Воткинск"</t>
  </si>
  <si>
    <t>0800300000</t>
  </si>
  <si>
    <t xml:space="preserve">    Благоустройство</t>
  </si>
  <si>
    <t>0503</t>
  </si>
  <si>
    <t xml:space="preserve">        Подпрограмма "Благоустройство и охрана окружающей среды"</t>
  </si>
  <si>
    <t>0740000000</t>
  </si>
  <si>
    <t xml:space="preserve">          Организация сбора, вывоза бытовых отходов, содержание мест санкционированного сбора твердых бытовых отходов (контейнеры, туалет,свалки,содержание улиц часного сектора ,ручная уборка тротуаров, остановок, лестниц и т.д)</t>
  </si>
  <si>
    <t>0740100000</t>
  </si>
  <si>
    <t xml:space="preserve">    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</si>
  <si>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</si>
  <si>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    Организация содержания и благоустройства мест погребения (кладбищ)</t>
  </si>
  <si>
    <t>0740300000</t>
  </si>
  <si>
    <t xml:space="preserve">          Организация наружного освещения</t>
  </si>
  <si>
    <t>0740400000</t>
  </si>
  <si>
    <t>0740500000</t>
  </si>
  <si>
    <t>0740600000</t>
  </si>
  <si>
    <t xml:space="preserve">          Проведение городских мероприятий по санитарной очистке и благоустройству территории города</t>
  </si>
  <si>
    <t>0740900000</t>
  </si>
  <si>
    <t xml:space="preserve">    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</si>
  <si>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</si>
  <si>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>0741500000</t>
  </si>
  <si>
    <t>0741600000</t>
  </si>
  <si>
    <t xml:space="preserve">          Реализация мероприятий на объектах электросетевых организаций, оказывающих услуги по передаче электрической энергии на территории МО "Город Воткинск"</t>
  </si>
  <si>
    <t>0800500000</t>
  </si>
  <si>
    <t xml:space="preserve">      Программа "Формирование современной городской среды" на территории муниципального образования "Город Воткинск" на 2018 - 2022 годы"</t>
  </si>
  <si>
    <t>1600000000</t>
  </si>
  <si>
    <t xml:space="preserve">    Другие вопросы в области жилищно-коммунального хозяйства</t>
  </si>
  <si>
    <t>0505</t>
  </si>
  <si>
    <t xml:space="preserve">          Осуществление муниципального жилищного контроля</t>
  </si>
  <si>
    <t>0721200000</t>
  </si>
  <si>
    <t xml:space="preserve">        Подпрограмма "Создание условий для реализации муниципальной программы"</t>
  </si>
  <si>
    <t>0760000000</t>
  </si>
  <si>
    <t xml:space="preserve">          Обеспечение деятельности Управления (хозяйственное, материально-техническое)</t>
  </si>
  <si>
    <t>0760100000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</si>
  <si>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</si>
  <si>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</si>
  <si>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</si>
  <si>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</si>
  <si>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Программа "Развитие образования и воспитание"</t>
  </si>
  <si>
    <t>0100000000</t>
  </si>
  <si>
    <t xml:space="preserve">        Подпрограмма "Развитие дошкольного образования"</t>
  </si>
  <si>
    <t>0110000000</t>
  </si>
  <si>
    <t>0110100000</t>
  </si>
  <si>
    <t xml:space="preserve">    Общее образование</t>
  </si>
  <si>
    <t>0702</t>
  </si>
  <si>
    <t xml:space="preserve">        Подпрограмма "Развитие общего образования"</t>
  </si>
  <si>
    <t>0120000000</t>
  </si>
  <si>
    <t xml:space="preserve">          Оказание муниципальных услуг по реализации основных общеобразовательных программ по реализации начального и среднего (полного) общего образования</t>
  </si>
  <si>
    <t>0120100000</t>
  </si>
  <si>
    <t>0120200000</t>
  </si>
  <si>
    <t>0120300000</t>
  </si>
  <si>
    <t xml:space="preserve">            Социальное обеспечение и иные выплаты населению</t>
  </si>
  <si>
    <t>300</t>
  </si>
  <si>
    <t xml:space="preserve">        Подпрограмма "Детское и школьное питание"</t>
  </si>
  <si>
    <t>0150000000</t>
  </si>
  <si>
    <t xml:space="preserve">          Детское и школьное питание</t>
  </si>
  <si>
    <t>0150100000</t>
  </si>
  <si>
    <t xml:space="preserve">    Дополнительное образование детей</t>
  </si>
  <si>
    <t>0703</t>
  </si>
  <si>
    <t xml:space="preserve">        Подпрограмма "Дополнительное образование и воспитание детей"</t>
  </si>
  <si>
    <t>0130000000</t>
  </si>
  <si>
    <t>0130100000</t>
  </si>
  <si>
    <t>0130200000</t>
  </si>
  <si>
    <t>0131700000</t>
  </si>
  <si>
    <t xml:space="preserve">    Молодёжная политика</t>
  </si>
  <si>
    <t>0707</t>
  </si>
  <si>
    <t xml:space="preserve">        Подпрогамма "Организация отдыха детей в каникулярное время"</t>
  </si>
  <si>
    <t>0160000000</t>
  </si>
  <si>
    <t xml:space="preserve">          Организация отдыха детей в каникулярное время</t>
  </si>
  <si>
    <t>0160100000</t>
  </si>
  <si>
    <t>0160200000</t>
  </si>
  <si>
    <t>0160300000</t>
  </si>
  <si>
    <t xml:space="preserve">      Программа "Реализация молодежной политики"</t>
  </si>
  <si>
    <t>1000000000</t>
  </si>
  <si>
    <t xml:space="preserve">          Организация и осуществление мероприятияй по работе с детьми и молодежью</t>
  </si>
  <si>
    <t>1010100000</t>
  </si>
  <si>
    <t xml:space="preserve">          Оказание услуг (выполнение работ) муниципальными учреждениями в сфере молодежной политики</t>
  </si>
  <si>
    <t>1010200000</t>
  </si>
  <si>
    <t>1010300000</t>
  </si>
  <si>
    <t xml:space="preserve">    Другие вопросы в области образования</t>
  </si>
  <si>
    <t>0709</t>
  </si>
  <si>
    <t xml:space="preserve">        Подпрограмма"Создание условий для реализации муниципальной программы"</t>
  </si>
  <si>
    <t>0140000000</t>
  </si>
  <si>
    <t xml:space="preserve">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Развитие образования и воспитание на 2015-2020годы</t>
  </si>
  <si>
    <t>0140100000</t>
  </si>
  <si>
    <t xml:space="preserve">          Организация бухгалтерского учета в муниципальных образовательных учреждениях, подведомственных Управлению образования</t>
  </si>
  <si>
    <t>0140200000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</si>
  <si>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</si>
  <si>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</si>
  <si>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</si>
  <si>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</si>
  <si>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Программа "Развитие культуры"</t>
  </si>
  <si>
    <t>0300000000</t>
  </si>
  <si>
    <t xml:space="preserve">        Подпрограмма "Библиотечное обслуживание населения"</t>
  </si>
  <si>
    <t>0310000000</t>
  </si>
  <si>
    <t xml:space="preserve">          Оказание муниципальной услуги по библиотечно-информационному обслуживанию населения</t>
  </si>
  <si>
    <t>0310100000</t>
  </si>
  <si>
    <t>0310400000</t>
  </si>
  <si>
    <t xml:space="preserve">        Подпрограмма "Организация досуга, предоставление услуг оганизаций культуры и доступа к музейным фондам"</t>
  </si>
  <si>
    <t>0320000000</t>
  </si>
  <si>
    <t xml:space="preserve">          Организация и проведение массовых городских мероприятий</t>
  </si>
  <si>
    <t>0320100000</t>
  </si>
  <si>
    <t xml:space="preserve">          Предоставление муниципальных  услуг (выполнение работ) муниципальными культурно - досуговыми учреждениями</t>
  </si>
  <si>
    <t>0320200000</t>
  </si>
  <si>
    <t>0320300000</t>
  </si>
  <si>
    <t>0320700000</t>
  </si>
  <si>
    <t xml:space="preserve">        Подпрограмма "Развитие туризма"</t>
  </si>
  <si>
    <t>0360000000</t>
  </si>
  <si>
    <t xml:space="preserve">          Содействие в формировании и продвижении конкурентноспособного туристического продукта</t>
  </si>
  <si>
    <t>0360200000</t>
  </si>
  <si>
    <t xml:space="preserve">    Другие вопросы в области культуры, кинематографии</t>
  </si>
  <si>
    <t>0804</t>
  </si>
  <si>
    <t xml:space="preserve">        Подпрограмма "Развитие местного народного творчества"</t>
  </si>
  <si>
    <t>0340000000</t>
  </si>
  <si>
    <t xml:space="preserve">          Проведение мероприятий по популяризации национальных культуры</t>
  </si>
  <si>
    <t>0340100000</t>
  </si>
  <si>
    <t>0350000000</t>
  </si>
  <si>
    <t xml:space="preserve">          Реализация установленных полномочий (функций) управления культуры, спорта и молодежной политики Администрации г. Воткинска. Организация управления Программой Развитие культуры на 2015-2020 годы</t>
  </si>
  <si>
    <t>0350100000</t>
  </si>
  <si>
    <t xml:space="preserve">          Обеспечение финансовой работы, по средствам финансирования содержания муниципального казенного учреждения Централизованная бухгалтерия учреждений культуры, спорта и молодежной политики города Воткинска.</t>
  </si>
  <si>
    <t>0350200000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</si>
  <si>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</si>
  <si>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</si>
  <si>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</si>
  <si>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</si>
  <si>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    Пенсионное обеспечение</t>
  </si>
  <si>
    <t>0420500000</t>
  </si>
  <si>
    <t xml:space="preserve">    Социальное обеспечение населения</t>
  </si>
  <si>
    <t>1003</t>
  </si>
  <si>
    <t xml:space="preserve">        Подпрограмма "Социальная поддержка семьи и детей"</t>
  </si>
  <si>
    <t>0410000000</t>
  </si>
  <si>
    <t>0410200000</t>
  </si>
  <si>
    <t xml:space="preserve">          Другие выплаты по социальной помощи</t>
  </si>
  <si>
    <t>0420200000</t>
  </si>
  <si>
    <t xml:space="preserve">    Охрана семьи и детства</t>
  </si>
  <si>
    <t>1004</t>
  </si>
  <si>
    <t xml:space="preserve">          Учет (регистрация) многодетных семей</t>
  </si>
  <si>
    <t>0410100000</t>
  </si>
  <si>
    <t xml:space="preserve">          Устройство детей-сирот и детей, оставшихся без попечения родителей, на воспитание в семьи</t>
  </si>
  <si>
    <t>0410300000</t>
  </si>
  <si>
    <t xml:space="preserve">          Организация опеки и попечительства в отношении несовершеннолетних</t>
  </si>
  <si>
    <t>0410400000</t>
  </si>
  <si>
    <t xml:space="preserve">        Подпрограмма "Обеспечение жильем отдельных категорий граждан, стимулирование улучшения жилищных условий"</t>
  </si>
  <si>
    <t>0430000000</t>
  </si>
  <si>
    <t xml:space="preserve">          Реализация мероприятий по предоставлению мер социальной поддержки многодетным семьям</t>
  </si>
  <si>
    <t>0430100000</t>
  </si>
  <si>
    <t xml:space="preserve">        Подпрограмма "Предоставление субсидий и льгот по оплате жилищно-коммунальных услуг (выполнение переданных полномочий)</t>
  </si>
  <si>
    <t>0440000000</t>
  </si>
  <si>
    <t xml:space="preserve">          Предоставление компенсации произведенных расходов в размере 30 процентов многодетным семьям</t>
  </si>
  <si>
    <t>0440300000</t>
  </si>
  <si>
    <t xml:space="preserve">    Другие вопросы в области социальной политики</t>
  </si>
  <si>
    <t>1006</t>
  </si>
  <si>
    <t xml:space="preserve">    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</t>
  </si>
  <si>
    <t>1200000000</t>
  </si>
  <si>
    <t xml:space="preserve">        Подпрограмма "Поддержка социально ориентированных некомерческих организаций, осуществляющих деятельность на территории муниципального образования "Город Воткинск"</t>
  </si>
  <si>
    <t>1220000000</t>
  </si>
  <si>
    <t>1220100000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</si>
  <si>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</si>
  <si>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</si>
  <si>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</si>
  <si>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</si>
  <si>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Программа "Сохранение здоровья и формирование здорового образа жизни населения"</t>
  </si>
  <si>
    <t>0200000000</t>
  </si>
  <si>
    <t xml:space="preserve">        Подпрограмма "Создание условий для развития физической культуры и спорта"</t>
  </si>
  <si>
    <t>0220000000</t>
  </si>
  <si>
    <t xml:space="preserve">          Организация и проведение физкультурно-оздоровительных и спортивных мероприятий</t>
  </si>
  <si>
    <t>0220100000</t>
  </si>
  <si>
    <t xml:space="preserve">          Внедрение Всероссийского физкультурно-спортивного комплекса ГТО</t>
  </si>
  <si>
    <t>0220300000</t>
  </si>
  <si>
    <t>0220400000</t>
  </si>
  <si>
    <t xml:space="preserve">          Оказание муниципальной услуги "Организация тренировочного процесса спортсменов высокого класса"</t>
  </si>
  <si>
    <t>0220500000</t>
  </si>
  <si>
    <t xml:space="preserve">          Спортивная подготовка по олимпийским и неолимпийским видам спорта</t>
  </si>
  <si>
    <t>0221200000</t>
  </si>
  <si>
    <t>0221300000</t>
  </si>
  <si>
    <t xml:space="preserve">  Обслуживание государственного и муниципального долга</t>
  </si>
  <si>
    <t>1300</t>
  </si>
  <si>
    <t xml:space="preserve">    Обслуживание государственного внутреннего и муниципального долга</t>
  </si>
  <si>
    <t>1301</t>
  </si>
  <si>
    <t>1410400000</t>
  </si>
  <si>
    <t xml:space="preserve">            Обслуживание государственного (муниципального) долга</t>
  </si>
  <si>
    <t>700</t>
  </si>
  <si>
    <t>ИТОГО РАСХОДОВ</t>
  </si>
  <si>
    <t xml:space="preserve">    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</si>
  <si>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 xml:space="preserve">          Реализация установленных полномочий (функций) Управления финансов Администрации города Воткинска</t>
  </si>
  <si>
    <t xml:space="preserve">          Развитие информационной системы управления финансами в муниципальном образовании "Город Воткинск"</t>
  </si>
  <si>
    <t xml:space="preserve">          Разработка перспективных,текущих планов по строительству, реконструкции, капитальному ремонту, ремонту и содержанию автомобильных дорог местного значения, транспортных инженерных сооружений в границах города, по развитию перспективных схем развития автомобильных дорог местного значения и объектов дорожного хозяйства</t>
  </si>
  <si>
    <t>1600100000</t>
  </si>
  <si>
    <t xml:space="preserve">          Предоставление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</si>
  <si>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 xml:space="preserve">          Организация обучения по программам дополнительного образования детей различной направленности</t>
  </si>
  <si>
    <t xml:space="preserve">          Обеспечение персонифицированного финансирования дополнительного образования детей</t>
  </si>
  <si>
    <t xml:space="preserve">          Предоставление частичного возмещения (компенсации) стоимости путевки для детей в загородные детские оздоровительные лагеря</t>
  </si>
  <si>
    <t xml:space="preserve">          Организация работы лагерей с дневным пребыванием</t>
  </si>
  <si>
    <t xml:space="preserve">          Обслуживание муниципального долга муниципального образования "Город Воткинск"</t>
  </si>
  <si>
    <t xml:space="preserve">        Содержание муниципального архива</t>
  </si>
  <si>
    <t xml:space="preserve">          Обеспечение деятельности Главы муниципального образования "Город Воткинск", Администрации города Воткинска</t>
  </si>
  <si>
    <t xml:space="preserve">          Уплата налога на имущество и земельного налога</t>
  </si>
  <si>
    <t xml:space="preserve">  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</si>
  <si>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 xml:space="preserve">          Социальная поддержка детей-сирот и детей, оставшихся без попечения родителей, обучающихся и воспитывающихся в образовательных организациях для детей-сирот и детей, оставшихся без попечения родителей</t>
  </si>
  <si>
    <t xml:space="preserve">          "Оказание муниципальной услуги Предоставление доступа населения к музейным коллекциям (фондам)"</t>
  </si>
  <si>
    <t xml:space="preserve">          Организация и проведение мероприятий, направленных на повышение престижа семьи и семейных ценностей</t>
  </si>
  <si>
    <t xml:space="preserve">      Оказание финансовой поддержки СОНКО в рамках реализации ими социально значимых мероприятий</t>
  </si>
  <si>
    <t xml:space="preserve">      Реализация мероприятий в сфере формирования современной городской среды</t>
  </si>
  <si>
    <t xml:space="preserve">      Эффективное управление и распоряжение земельными ресурсами</t>
  </si>
  <si>
    <t xml:space="preserve">      Эффективное управление и распоряжение муниципальным имуществом</t>
  </si>
  <si>
    <t xml:space="preserve">Создание и обработка базы данных по начислению и оплате платежей за пользование жилым помещением </t>
  </si>
  <si>
    <t>Разработка и утверждение муниципальной программы комплексного развития коммунальной инфраструктуры города Воткинска на 2016-2025 годы</t>
  </si>
  <si>
    <t>Содержание сетей наружного освещения</t>
  </si>
  <si>
    <t>Осуществление отдельных государственных полномочий УР по отлову и содержанию безнадзорных животных</t>
  </si>
  <si>
    <t>Оказание ритуальных услуг</t>
  </si>
  <si>
    <t xml:space="preserve">          Оказание муниципальной услуги "Подготовка спортивных сборных команд по хоккею с мячом в г.Воткинске"</t>
  </si>
  <si>
    <t>Сумма на 2019 год</t>
  </si>
  <si>
    <t>(тыс. руб.) уточнено</t>
  </si>
  <si>
    <t>(тыс. руб.) утверждено</t>
  </si>
  <si>
    <t xml:space="preserve">            Мероприятия по организации временного трудоустройства подростков</t>
  </si>
  <si>
    <t xml:space="preserve">              Закупка товаров, работ и услуг для обеспечения государственных (муниципальных) нужд</t>
  </si>
  <si>
    <t>0160400000</t>
  </si>
  <si>
    <t xml:space="preserve">            Укрепление материально-технической базы библиотек</t>
  </si>
  <si>
    <t xml:space="preserve">              Предоставление субсидий бюджетным, автономным учреждениям и иным некоммерческим организациям</t>
  </si>
  <si>
    <t>0310200000</t>
  </si>
  <si>
    <t xml:space="preserve">              Социальное обеспечение и иные выплаты населению</t>
  </si>
  <si>
    <t xml:space="preserve">            Развитие объектов спорта</t>
  </si>
  <si>
    <t xml:space="preserve">              Капитальные вложения в объекты государственной (муниципальной) собственности</t>
  </si>
  <si>
    <t>0220800000</t>
  </si>
  <si>
    <t xml:space="preserve">              Межбюджетные трасферты</t>
  </si>
  <si>
    <t>500</t>
  </si>
  <si>
    <t xml:space="preserve">      Персональная подготовка, переподготовка и повышение квалификации</t>
  </si>
  <si>
    <t xml:space="preserve">        Программа "Развитие образования и воспитание"</t>
  </si>
  <si>
    <t xml:space="preserve">          Подпрограмма "Развитие общего образования"</t>
  </si>
  <si>
    <t xml:space="preserve">            Оказание муниципальных услуг по реализации основных общеобразовательных программ по реализации начального и среднего (полного) общего образования</t>
  </si>
  <si>
    <t xml:space="preserve">            Социальная поддержка детей-сирот и детей, оставшихся без попечения родителей, обучающихся и воспитывающихся в образовательных организациях для детей-сирот и детей, оставшихся без попечения родителей</t>
  </si>
  <si>
    <t xml:space="preserve">          Подпрограмма "Дополнительное образование и воспитание детей"</t>
  </si>
  <si>
    <t xml:space="preserve">            Организация обучения по программам дополнительного образования детей различной направленности</t>
  </si>
  <si>
    <t>0705</t>
  </si>
  <si>
    <t xml:space="preserve">             Социальное обеспечение и иные выплаты населению</t>
  </si>
  <si>
    <t xml:space="preserve">      Массовый спорт</t>
  </si>
  <si>
    <t>1102</t>
  </si>
  <si>
    <t>Содержание и  ремонт муниципального жилищного фонда</t>
  </si>
  <si>
    <t xml:space="preserve">          Капитальный ремонт</t>
  </si>
  <si>
    <t>1110200000</t>
  </si>
  <si>
    <t xml:space="preserve">          Подпрограмма "Гармонизация межэтнических отношений и профилактика экстремизма"</t>
  </si>
  <si>
    <t xml:space="preserve">          Управление жилыми помещениями, предоставленными детям-сиротам и детям, оставшимся без попечения родителей, по договору найма специализированного жилого помещения. Выполнение переданных государственных полномочий по обеспечению сохранности закрепленных жилых помещений.</t>
  </si>
  <si>
    <t>0410500000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</si>
  <si>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</si>
  <si>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 xml:space="preserve">            Реализация мероприятий по предоставлению мер социальной поддержки многодетным семьям</t>
  </si>
  <si>
    <t xml:space="preserve">          Реализация мероприятий по благоустройству дворовых территорий</t>
  </si>
  <si>
    <t xml:space="preserve">          Реализация мероприятий по благоустройству общественных территорий</t>
  </si>
  <si>
    <t>1600400000</t>
  </si>
  <si>
    <t xml:space="preserve">          Вовлечение граждан, организаций в реализацию мероприятий в сфере формирования комфортной городской среды</t>
  </si>
  <si>
    <t>1600500000</t>
  </si>
  <si>
    <t xml:space="preserve">        Подпрограмма "Территориальное развитие (градостроительство и землеустройство)"</t>
  </si>
  <si>
    <t xml:space="preserve">          Проведение торгов по размещению рекламных конструкций на территории города</t>
  </si>
  <si>
    <t>0710000000</t>
  </si>
  <si>
    <t>0710800000</t>
  </si>
  <si>
    <t xml:space="preserve">          Выполнение противопожарных мероприятий на территории города Воткинска и в лесных массивах, прилегающих к городской черте</t>
  </si>
  <si>
    <t>0610500000</t>
  </si>
  <si>
    <t xml:space="preserve">     Выполнение мероприятий реестра наказов избирателей</t>
  </si>
  <si>
    <t xml:space="preserve">    Выполнение мероприятий реестра наказов избирателей и реализация проектов инициативного бюджетирования</t>
  </si>
  <si>
    <t xml:space="preserve">          Формирование сети маршрутов регулярных перевозок автомобильным транспортом общего пользования на территории города Воткинска</t>
  </si>
  <si>
    <t>0750500000</t>
  </si>
  <si>
    <t xml:space="preserve">          Реализация мероприятий в сфере водоотведения</t>
  </si>
  <si>
    <t>0730300000</t>
  </si>
  <si>
    <t xml:space="preserve">          Стимулирование главных распорядителей средств бюджета муниципального образования "Город Воткинск" по итогам оценки качества финансового менеджмента</t>
  </si>
  <si>
    <t>1420800000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</si>
  <si>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</si>
  <si>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</si>
  <si>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 xml:space="preserve">          Федеральный проект "Финансовая поддержка семей при рождении детей"</t>
  </si>
  <si>
    <t>043P100000</t>
  </si>
  <si>
    <t>041P100000</t>
  </si>
  <si>
    <t xml:space="preserve">          Федеральный проект "Дорожная сеть"</t>
  </si>
  <si>
    <t>075R100000</t>
  </si>
  <si>
    <t xml:space="preserve">          Федеральный проект "Чистая вода"</t>
  </si>
  <si>
    <t>073G500000</t>
  </si>
  <si>
    <t xml:space="preserve">          Федеральный проект "Формирование комфортной городской среды"</t>
  </si>
  <si>
    <t>160F200000</t>
  </si>
  <si>
    <t xml:space="preserve">          Федеральный проект "Содействие занятости женщин - создание условий дошкольного образования для детей в возрасте до трех лет"</t>
  </si>
  <si>
    <t>011P200000</t>
  </si>
  <si>
    <t>111P200000</t>
  </si>
  <si>
    <t xml:space="preserve">          Реализация федерального проекта "Спорт - норма жизни"</t>
  </si>
  <si>
    <t>022P500000</t>
  </si>
  <si>
    <t xml:space="preserve">              Иные бюджетные ассигнования</t>
  </si>
  <si>
    <t>Социальное обеспечение и иные выплаты населению</t>
  </si>
  <si>
    <t xml:space="preserve">      Предоставление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</si>
  <si>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 xml:space="preserve">        Закупка товаров, работ и услуг для обеспечения государственных (муниципальных) нужд</t>
  </si>
  <si>
    <t>012E300000</t>
  </si>
  <si>
    <t>Федеральный проект "Поддержка семей, имеющих детей"</t>
  </si>
  <si>
    <t>0330000000</t>
  </si>
  <si>
    <t>0330100000</t>
  </si>
  <si>
    <t xml:space="preserve">          Подпрограмма "Сохранение, использование и популяризация объектов культурного наследия"</t>
  </si>
  <si>
    <t>Обеспечение деятельности муниципальных музеев</t>
  </si>
  <si>
    <t>Сумма на 2020 год</t>
  </si>
  <si>
    <t>Сумма на 2021 год</t>
  </si>
  <si>
    <t xml:space="preserve">       Содержание муниципального архива</t>
  </si>
  <si>
    <t xml:space="preserve">          Содержание и  ремонт муниципального жилищного фонда</t>
  </si>
  <si>
    <t>Выполнение мероприятий реестра наказов избирателей</t>
  </si>
  <si>
    <t xml:space="preserve">          Федеральный проект "Обеспечение устойчивого сокращения непригодного для проживания жилищного фонда"</t>
  </si>
  <si>
    <t>072F300000</t>
  </si>
  <si>
    <t>000</t>
  </si>
  <si>
    <t xml:space="preserve">11) Приложение №13 к бюджету муниципального образования «Город Воткинск» на 2019 год и на плановый период 2020 и 2021 годов «Распределение бюджетных ассигнований на 2019 год по разделам, подразделам, целевым статьям, группам (группам и подгруппам) видов  расходов  классификации расходов бюджета муниципального образования «Город Воткинск» в части изменяемых строк изложить в следующей редакции:   </t>
  </si>
  <si>
    <t xml:space="preserve"> 12) Приложение №14 к Бюджету муниципального образования «Город Воткинск» на 2019 годи на плановый период 2020 и 2021 годов «Распределение бюджетных ассигнований по разделам, подразделам, целевым статьям, группам (группам и подгруппам) видов  расходов  классификации расходов Бюджета муниципального образования «Город Воткинск» на плановый период 2020 и 2021 годов» в части изменяемых строк изложить в следующей редакции: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</si>
</sst>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"/>
  </numFmts>
  <fonts count="16">
    <font>
      <sz val="11"/>
      <color theme="1"/>
      <name val="Calibri"/>
      <family val="2"/>
      <charset val="204"/>
      <scheme val="minor"/>
    </font>
    <font>
      <b/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</borders>
  <cellStyleXfs count="196">
    <xf numFmtId="0" fontId="0" fillId="0" borderId="0"/>
    <xf numFmtId="0" fontId="4" fillId="0" borderId="1">
      <alignment vertical="top" wrapTex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0" fontId="4" fillId="0" borderId="1">
      <alignment vertical="top" wrapText="1"/>
    </xf>
    <xf numFmtId="1" fontId="5" fillId="0" borderId="1">
      <alignment horizontal="center" vertical="top" shrinkToFit="1"/>
    </xf>
    <xf numFmtId="0" fontId="4" fillId="0" borderId="1">
      <alignment vertical="top" wrapText="1"/>
    </xf>
    <xf numFmtId="1" fontId="5" fillId="0" borderId="1">
      <alignment horizontal="center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0" fontId="4" fillId="0" borderId="4">
      <alignment horizontal="right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0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4">
      <alignment horizontal="right" vertical="top" shrinkToFit="1"/>
    </xf>
    <xf numFmtId="165" fontId="4" fillId="2" borderId="4">
      <alignment horizontal="right" vertical="top" shrinkToFit="1"/>
    </xf>
    <xf numFmtId="165" fontId="4" fillId="3" borderId="4">
      <alignment horizontal="right" vertical="top" shrinkToFit="1"/>
    </xf>
    <xf numFmtId="165" fontId="4" fillId="2" borderId="1">
      <alignment horizontal="right" vertical="top" shrinkToFit="1"/>
    </xf>
    <xf numFmtId="165" fontId="4" fillId="3" borderId="1">
      <alignment horizontal="right" vertical="top" shrinkToFit="1"/>
    </xf>
    <xf numFmtId="0" fontId="5" fillId="0" borderId="0">
      <alignment wrapText="1"/>
    </xf>
    <xf numFmtId="0" fontId="5" fillId="0" borderId="0"/>
    <xf numFmtId="0" fontId="6" fillId="0" borderId="0">
      <alignment horizontal="center"/>
    </xf>
    <xf numFmtId="0" fontId="5" fillId="0" borderId="0">
      <alignment horizontal="right"/>
    </xf>
    <xf numFmtId="0" fontId="5" fillId="0" borderId="1">
      <alignment horizontal="center" vertical="center" wrapText="1"/>
    </xf>
    <xf numFmtId="0" fontId="4" fillId="0" borderId="4">
      <alignment horizontal="right"/>
    </xf>
    <xf numFmtId="0" fontId="5" fillId="0" borderId="0">
      <alignment horizontal="left" wrapText="1"/>
    </xf>
    <xf numFmtId="49" fontId="5" fillId="0" borderId="1">
      <alignment horizontal="center" vertical="top" shrinkToFit="1"/>
    </xf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4" borderId="0"/>
    <xf numFmtId="0" fontId="5" fillId="4" borderId="5"/>
    <xf numFmtId="0" fontId="5" fillId="4" borderId="4"/>
    <xf numFmtId="0" fontId="5" fillId="4" borderId="0">
      <alignment shrinkToFit="1"/>
    </xf>
    <xf numFmtId="4" fontId="4" fillId="2" borderId="4">
      <alignment horizontal="right" vertical="top" shrinkToFit="1"/>
    </xf>
    <xf numFmtId="4" fontId="4" fillId="3" borderId="4">
      <alignment horizontal="right" vertical="top" shrinkToFit="1"/>
    </xf>
    <xf numFmtId="4" fontId="4" fillId="2" borderId="1">
      <alignment horizontal="right" vertical="top" shrinkToFit="1"/>
    </xf>
    <xf numFmtId="4" fontId="4" fillId="3" borderId="1">
      <alignment horizontal="right" vertical="top" shrinkToFit="1"/>
    </xf>
    <xf numFmtId="0" fontId="5" fillId="4" borderId="6"/>
    <xf numFmtId="0" fontId="5" fillId="4" borderId="6">
      <alignment horizontal="center"/>
    </xf>
    <xf numFmtId="4" fontId="4" fillId="0" borderId="1">
      <alignment horizontal="right" vertical="top" shrinkToFit="1"/>
    </xf>
    <xf numFmtId="49" fontId="5" fillId="0" borderId="1">
      <alignment horizontal="left" vertical="top" wrapText="1" indent="2"/>
    </xf>
    <xf numFmtId="4" fontId="5" fillId="0" borderId="1">
      <alignment horizontal="right" vertical="top" shrinkToFit="1"/>
    </xf>
    <xf numFmtId="0" fontId="5" fillId="4" borderId="6">
      <alignment shrinkToFit="1"/>
    </xf>
    <xf numFmtId="0" fontId="5" fillId="4" borderId="4">
      <alignment horizontal="center"/>
    </xf>
    <xf numFmtId="49" fontId="5" fillId="0" borderId="1">
      <alignment horizontal="center" vertical="top" shrinkToFit="1"/>
    </xf>
    <xf numFmtId="4" fontId="4" fillId="2" borderId="1">
      <alignment horizontal="right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4" fontId="4" fillId="2" borderId="1">
      <alignment horizontal="right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0" fontId="4" fillId="2" borderId="1">
      <alignment horizontal="right" vertical="top" shrinkToFit="1"/>
    </xf>
    <xf numFmtId="4" fontId="4" fillId="2" borderId="4">
      <alignment horizontal="right" vertical="top" shrinkToFit="1"/>
    </xf>
    <xf numFmtId="0" fontId="5" fillId="4" borderId="4"/>
    <xf numFmtId="165" fontId="4" fillId="2" borderId="1">
      <alignment horizontal="right" vertical="top" shrinkToFit="1"/>
    </xf>
    <xf numFmtId="0" fontId="5" fillId="4" borderId="4"/>
    <xf numFmtId="165" fontId="4" fillId="2" borderId="1">
      <alignment horizontal="right" vertical="top" shrinkToFit="1"/>
    </xf>
    <xf numFmtId="165" fontId="4" fillId="2" borderId="1">
      <alignment horizontal="right" vertical="top" shrinkToFit="1"/>
    </xf>
    <xf numFmtId="165" fontId="4" fillId="2" borderId="1">
      <alignment horizontal="right" vertical="top" shrinkToFit="1"/>
    </xf>
    <xf numFmtId="0" fontId="5" fillId="4" borderId="4"/>
    <xf numFmtId="0" fontId="5" fillId="4" borderId="4"/>
    <xf numFmtId="165" fontId="4" fillId="2" borderId="1">
      <alignment horizontal="right" vertical="top" shrinkToFit="1"/>
    </xf>
    <xf numFmtId="165" fontId="4" fillId="2" borderId="1">
      <alignment horizontal="right" vertical="top" shrinkToFit="1"/>
    </xf>
    <xf numFmtId="0" fontId="5" fillId="4" borderId="4"/>
    <xf numFmtId="165" fontId="4" fillId="2" borderId="1">
      <alignment horizontal="right" vertical="top" shrinkToFit="1"/>
    </xf>
    <xf numFmtId="0" fontId="5" fillId="4" borderId="4"/>
    <xf numFmtId="0" fontId="5" fillId="4" borderId="4"/>
    <xf numFmtId="0" fontId="8" fillId="0" borderId="0">
      <alignment wrapText="1"/>
    </xf>
    <xf numFmtId="0" fontId="8" fillId="0" borderId="0"/>
    <xf numFmtId="0" fontId="9" fillId="0" borderId="0">
      <alignment horizontal="center"/>
    </xf>
    <xf numFmtId="0" fontId="8" fillId="0" borderId="0">
      <alignment horizontal="right"/>
    </xf>
    <xf numFmtId="0" fontId="8" fillId="0" borderId="1">
      <alignment horizontal="center" vertical="center" wrapText="1"/>
    </xf>
    <xf numFmtId="0" fontId="10" fillId="0" borderId="1">
      <alignment vertical="top" wrapText="1"/>
    </xf>
    <xf numFmtId="49" fontId="8" fillId="0" borderId="1">
      <alignment horizontal="center" vertical="top" shrinkToFit="1"/>
    </xf>
    <xf numFmtId="164" fontId="10" fillId="2" borderId="1">
      <alignment horizontal="right" vertical="top" shrinkToFit="1"/>
    </xf>
    <xf numFmtId="164" fontId="10" fillId="3" borderId="1">
      <alignment horizontal="right" vertical="top" shrinkToFit="1"/>
    </xf>
    <xf numFmtId="0" fontId="10" fillId="0" borderId="4">
      <alignment horizontal="right"/>
    </xf>
    <xf numFmtId="164" fontId="10" fillId="2" borderId="4">
      <alignment horizontal="right" vertical="top" shrinkToFit="1"/>
    </xf>
    <xf numFmtId="164" fontId="10" fillId="3" borderId="4">
      <alignment horizontal="right" vertical="top" shrinkToFit="1"/>
    </xf>
    <xf numFmtId="0" fontId="8" fillId="0" borderId="0">
      <alignment horizontal="left" wrapText="1"/>
    </xf>
    <xf numFmtId="0" fontId="8" fillId="0" borderId="0"/>
    <xf numFmtId="0" fontId="8" fillId="0" borderId="0"/>
    <xf numFmtId="0" fontId="8" fillId="4" borderId="0"/>
    <xf numFmtId="0" fontId="8" fillId="4" borderId="5"/>
    <xf numFmtId="0" fontId="8" fillId="4" borderId="4"/>
    <xf numFmtId="0" fontId="8" fillId="4" borderId="0">
      <alignment shrinkToFit="1"/>
    </xf>
    <xf numFmtId="4" fontId="10" fillId="2" borderId="4">
      <alignment horizontal="right" vertical="top" shrinkToFit="1"/>
    </xf>
    <xf numFmtId="4" fontId="10" fillId="3" borderId="4">
      <alignment horizontal="right" vertical="top" shrinkToFit="1"/>
    </xf>
    <xf numFmtId="4" fontId="10" fillId="2" borderId="1">
      <alignment horizontal="right" vertical="top" shrinkToFit="1"/>
    </xf>
    <xf numFmtId="4" fontId="10" fillId="3" borderId="1">
      <alignment horizontal="right" vertical="top" shrinkToFit="1"/>
    </xf>
    <xf numFmtId="0" fontId="8" fillId="4" borderId="6"/>
    <xf numFmtId="0" fontId="8" fillId="4" borderId="6">
      <alignment horizontal="center"/>
    </xf>
    <xf numFmtId="4" fontId="10" fillId="0" borderId="1">
      <alignment horizontal="right" vertical="top" shrinkToFit="1"/>
    </xf>
    <xf numFmtId="49" fontId="8" fillId="0" borderId="1">
      <alignment horizontal="left" vertical="top" wrapText="1" indent="2"/>
    </xf>
    <xf numFmtId="4" fontId="8" fillId="0" borderId="1">
      <alignment horizontal="right" vertical="top" shrinkToFit="1"/>
    </xf>
    <xf numFmtId="0" fontId="8" fillId="4" borderId="6">
      <alignment shrinkToFit="1"/>
    </xf>
    <xf numFmtId="0" fontId="8" fillId="4" borderId="4">
      <alignment horizontal="center"/>
    </xf>
    <xf numFmtId="0" fontId="8" fillId="0" borderId="0">
      <alignment wrapText="1"/>
    </xf>
    <xf numFmtId="0" fontId="8" fillId="0" borderId="0"/>
    <xf numFmtId="0" fontId="9" fillId="0" borderId="0">
      <alignment horizontal="center"/>
    </xf>
    <xf numFmtId="0" fontId="8" fillId="0" borderId="0">
      <alignment horizontal="right"/>
    </xf>
    <xf numFmtId="0" fontId="8" fillId="0" borderId="1">
      <alignment horizontal="center" vertical="center" wrapText="1"/>
    </xf>
    <xf numFmtId="0" fontId="10" fillId="0" borderId="1">
      <alignment vertical="top" wrapText="1"/>
    </xf>
    <xf numFmtId="49" fontId="8" fillId="0" borderId="1">
      <alignment horizontal="center" vertical="top" shrinkToFit="1"/>
    </xf>
    <xf numFmtId="164" fontId="10" fillId="2" borderId="1">
      <alignment horizontal="right" vertical="top" shrinkToFit="1"/>
    </xf>
    <xf numFmtId="164" fontId="10" fillId="3" borderId="1">
      <alignment horizontal="right" vertical="top" shrinkToFit="1"/>
    </xf>
    <xf numFmtId="0" fontId="10" fillId="0" borderId="4">
      <alignment horizontal="right"/>
    </xf>
    <xf numFmtId="164" fontId="10" fillId="2" borderId="4">
      <alignment horizontal="right" vertical="top" shrinkToFit="1"/>
    </xf>
    <xf numFmtId="164" fontId="10" fillId="3" borderId="4">
      <alignment horizontal="right" vertical="top" shrinkToFit="1"/>
    </xf>
    <xf numFmtId="0" fontId="8" fillId="0" borderId="0">
      <alignment horizontal="left" wrapText="1"/>
    </xf>
    <xf numFmtId="0" fontId="8" fillId="0" borderId="0"/>
    <xf numFmtId="0" fontId="8" fillId="0" borderId="0"/>
    <xf numFmtId="0" fontId="8" fillId="4" borderId="0"/>
    <xf numFmtId="0" fontId="8" fillId="4" borderId="5"/>
    <xf numFmtId="0" fontId="8" fillId="4" borderId="4"/>
    <xf numFmtId="0" fontId="8" fillId="4" borderId="0">
      <alignment shrinkToFit="1"/>
    </xf>
    <xf numFmtId="4" fontId="10" fillId="2" borderId="4">
      <alignment horizontal="right" vertical="top" shrinkToFit="1"/>
    </xf>
    <xf numFmtId="4" fontId="10" fillId="3" borderId="4">
      <alignment horizontal="right" vertical="top" shrinkToFit="1"/>
    </xf>
    <xf numFmtId="4" fontId="10" fillId="2" borderId="1">
      <alignment horizontal="right" vertical="top" shrinkToFit="1"/>
    </xf>
    <xf numFmtId="4" fontId="10" fillId="3" borderId="1">
      <alignment horizontal="right" vertical="top" shrinkToFit="1"/>
    </xf>
    <xf numFmtId="0" fontId="8" fillId="4" borderId="6"/>
    <xf numFmtId="0" fontId="8" fillId="4" borderId="6">
      <alignment horizontal="center"/>
    </xf>
    <xf numFmtId="4" fontId="10" fillId="0" borderId="1">
      <alignment horizontal="right" vertical="top" shrinkToFit="1"/>
    </xf>
    <xf numFmtId="49" fontId="8" fillId="0" borderId="1">
      <alignment horizontal="left" vertical="top" wrapText="1" indent="2"/>
    </xf>
    <xf numFmtId="4" fontId="8" fillId="0" borderId="1">
      <alignment horizontal="right" vertical="top" shrinkToFit="1"/>
    </xf>
    <xf numFmtId="0" fontId="8" fillId="4" borderId="6">
      <alignment shrinkToFit="1"/>
    </xf>
    <xf numFmtId="0" fontId="8" fillId="4" borderId="4">
      <alignment horizontal="center"/>
    </xf>
    <xf numFmtId="0" fontId="8" fillId="0" borderId="0">
      <alignment wrapText="1"/>
    </xf>
    <xf numFmtId="0" fontId="8" fillId="0" borderId="0"/>
    <xf numFmtId="0" fontId="9" fillId="0" borderId="0">
      <alignment horizontal="center"/>
    </xf>
    <xf numFmtId="0" fontId="8" fillId="0" borderId="0">
      <alignment horizontal="right"/>
    </xf>
    <xf numFmtId="0" fontId="8" fillId="0" borderId="1">
      <alignment horizontal="center" vertical="center" wrapText="1"/>
    </xf>
    <xf numFmtId="0" fontId="10" fillId="0" borderId="1">
      <alignment vertical="top" wrapText="1"/>
    </xf>
    <xf numFmtId="49" fontId="8" fillId="0" borderId="1">
      <alignment horizontal="center" vertical="top" shrinkToFit="1"/>
    </xf>
    <xf numFmtId="164" fontId="10" fillId="2" borderId="1">
      <alignment horizontal="right" vertical="top" shrinkToFit="1"/>
    </xf>
    <xf numFmtId="164" fontId="10" fillId="3" borderId="1">
      <alignment horizontal="right" vertical="top" shrinkToFit="1"/>
    </xf>
    <xf numFmtId="0" fontId="10" fillId="0" borderId="4">
      <alignment horizontal="right"/>
    </xf>
    <xf numFmtId="164" fontId="10" fillId="2" borderId="4">
      <alignment horizontal="right" vertical="top" shrinkToFit="1"/>
    </xf>
    <xf numFmtId="164" fontId="10" fillId="3" borderId="4">
      <alignment horizontal="right" vertical="top" shrinkToFit="1"/>
    </xf>
    <xf numFmtId="0" fontId="8" fillId="0" borderId="0">
      <alignment horizontal="left" wrapText="1"/>
    </xf>
    <xf numFmtId="0" fontId="8" fillId="0" borderId="0"/>
    <xf numFmtId="0" fontId="8" fillId="0" borderId="0"/>
    <xf numFmtId="0" fontId="8" fillId="4" borderId="0"/>
    <xf numFmtId="0" fontId="8" fillId="4" borderId="5"/>
    <xf numFmtId="0" fontId="8" fillId="4" borderId="4"/>
    <xf numFmtId="0" fontId="8" fillId="4" borderId="0">
      <alignment shrinkToFit="1"/>
    </xf>
    <xf numFmtId="4" fontId="10" fillId="2" borderId="4">
      <alignment horizontal="right" vertical="top" shrinkToFit="1"/>
    </xf>
    <xf numFmtId="4" fontId="10" fillId="3" borderId="4">
      <alignment horizontal="right" vertical="top" shrinkToFit="1"/>
    </xf>
    <xf numFmtId="4" fontId="10" fillId="2" borderId="1">
      <alignment horizontal="right" vertical="top" shrinkToFit="1"/>
    </xf>
    <xf numFmtId="4" fontId="10" fillId="3" borderId="1">
      <alignment horizontal="right" vertical="top" shrinkToFit="1"/>
    </xf>
    <xf numFmtId="0" fontId="8" fillId="4" borderId="6"/>
    <xf numFmtId="0" fontId="8" fillId="4" borderId="6">
      <alignment horizontal="center"/>
    </xf>
    <xf numFmtId="4" fontId="10" fillId="0" borderId="1">
      <alignment horizontal="right" vertical="top" shrinkToFit="1"/>
    </xf>
    <xf numFmtId="49" fontId="8" fillId="0" borderId="1">
      <alignment horizontal="left" vertical="top" wrapText="1" indent="2"/>
    </xf>
    <xf numFmtId="4" fontId="8" fillId="0" borderId="1">
      <alignment horizontal="right" vertical="top" shrinkToFit="1"/>
    </xf>
    <xf numFmtId="0" fontId="8" fillId="4" borderId="6">
      <alignment shrinkToFit="1"/>
    </xf>
    <xf numFmtId="0" fontId="8" fillId="4" borderId="4">
      <alignment horizontal="center"/>
    </xf>
    <xf numFmtId="0" fontId="11" fillId="0" borderId="0"/>
    <xf numFmtId="0" fontId="10" fillId="0" borderId="1">
      <alignment vertical="top" wrapText="1"/>
    </xf>
  </cellStyleXfs>
  <cellXfs count="50">
    <xf numFmtId="0" fontId="0" fillId="0" borderId="0" xfId="0"/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0" xfId="0" applyFont="1"/>
    <xf numFmtId="0" fontId="12" fillId="0" borderId="0" xfId="0" applyFont="1"/>
    <xf numFmtId="0" fontId="13" fillId="0" borderId="1" xfId="64" applyNumberFormat="1" applyFont="1" applyFill="1" applyBorder="1" applyAlignment="1" applyProtection="1">
      <alignment vertical="top" wrapText="1"/>
    </xf>
    <xf numFmtId="0" fontId="0" fillId="0" borderId="0" xfId="0" applyFill="1"/>
    <xf numFmtId="1" fontId="13" fillId="0" borderId="1" xfId="66" applyNumberFormat="1" applyFont="1" applyFill="1" applyAlignment="1" applyProtection="1">
      <alignment horizontal="center" vertical="top"/>
    </xf>
    <xf numFmtId="1" fontId="14" fillId="0" borderId="1" xfId="66" applyNumberFormat="1" applyFont="1" applyFill="1" applyAlignment="1" applyProtection="1">
      <alignment horizontal="center" vertical="top"/>
    </xf>
    <xf numFmtId="164" fontId="14" fillId="0" borderId="1" xfId="42" applyNumberFormat="1" applyFont="1" applyFill="1" applyAlignment="1" applyProtection="1">
      <alignment horizontal="right" vertical="top"/>
    </xf>
    <xf numFmtId="164" fontId="13" fillId="0" borderId="1" xfId="42" applyNumberFormat="1" applyFont="1" applyFill="1" applyAlignment="1" applyProtection="1">
      <alignment horizontal="right" vertical="top"/>
    </xf>
    <xf numFmtId="1" fontId="13" fillId="5" borderId="1" xfId="66" applyNumberFormat="1" applyFont="1" applyFill="1" applyAlignment="1" applyProtection="1">
      <alignment horizontal="center" vertical="top"/>
    </xf>
    <xf numFmtId="164" fontId="13" fillId="0" borderId="1" xfId="112" applyNumberFormat="1" applyFont="1" applyFill="1" applyAlignment="1" applyProtection="1">
      <alignment horizontal="right" vertical="top"/>
    </xf>
    <xf numFmtId="164" fontId="13" fillId="0" borderId="1" xfId="112" applyFont="1" applyFill="1" applyAlignment="1" applyProtection="1">
      <alignment horizontal="right" vertical="top"/>
    </xf>
    <xf numFmtId="164" fontId="14" fillId="5" borderId="1" xfId="42" applyNumberFormat="1" applyFont="1" applyFill="1" applyAlignment="1" applyProtection="1">
      <alignment horizontal="right" vertical="top"/>
    </xf>
    <xf numFmtId="1" fontId="13" fillId="0" borderId="1" xfId="66" applyNumberFormat="1" applyFont="1" applyAlignment="1" applyProtection="1">
      <alignment horizontal="center" vertical="top"/>
    </xf>
    <xf numFmtId="164" fontId="13" fillId="0" borderId="3" xfId="42" applyNumberFormat="1" applyFont="1" applyFill="1" applyBorder="1" applyAlignment="1" applyProtection="1">
      <alignment horizontal="right" vertical="top"/>
    </xf>
    <xf numFmtId="164" fontId="14" fillId="0" borderId="7" xfId="42" applyNumberFormat="1" applyFont="1" applyFill="1" applyBorder="1" applyAlignment="1" applyProtection="1">
      <alignment horizontal="right" vertical="top"/>
    </xf>
    <xf numFmtId="164" fontId="13" fillId="0" borderId="2" xfId="42" applyNumberFormat="1" applyFont="1" applyFill="1" applyBorder="1" applyAlignment="1" applyProtection="1">
      <alignment horizontal="right" vertical="top"/>
    </xf>
    <xf numFmtId="49" fontId="13" fillId="0" borderId="1" xfId="66" applyNumberFormat="1" applyFont="1" applyFill="1" applyAlignment="1" applyProtection="1">
      <alignment horizontal="center" vertical="top"/>
    </xf>
    <xf numFmtId="49" fontId="14" fillId="0" borderId="1" xfId="66" applyNumberFormat="1" applyFont="1" applyFill="1" applyAlignment="1" applyProtection="1">
      <alignment horizontal="center" vertical="top"/>
    </xf>
    <xf numFmtId="1" fontId="13" fillId="0" borderId="3" xfId="66" applyNumberFormat="1" applyFont="1" applyFill="1" applyBorder="1" applyAlignment="1" applyProtection="1">
      <alignment horizontal="center" vertical="top"/>
    </xf>
    <xf numFmtId="0" fontId="14" fillId="0" borderId="7" xfId="47" applyFont="1" applyFill="1" applyBorder="1" applyAlignment="1"/>
    <xf numFmtId="164" fontId="14" fillId="5" borderId="7" xfId="40" applyNumberFormat="1" applyFont="1" applyFill="1" applyBorder="1" applyAlignment="1" applyProtection="1">
      <alignment horizontal="right" vertical="top"/>
    </xf>
    <xf numFmtId="0" fontId="14" fillId="0" borderId="1" xfId="64" applyNumberFormat="1" applyFont="1" applyFill="1" applyBorder="1" applyAlignment="1" applyProtection="1">
      <alignment vertical="top" wrapText="1"/>
    </xf>
    <xf numFmtId="0" fontId="13" fillId="5" borderId="1" xfId="64" applyNumberFormat="1" applyFont="1" applyFill="1" applyBorder="1" applyAlignment="1" applyProtection="1">
      <alignment vertical="top" wrapText="1"/>
    </xf>
    <xf numFmtId="0" fontId="13" fillId="0" borderId="3" xfId="64" applyNumberFormat="1" applyFont="1" applyFill="1" applyBorder="1" applyAlignment="1" applyProtection="1">
      <alignment vertical="top" wrapText="1"/>
    </xf>
    <xf numFmtId="0" fontId="14" fillId="0" borderId="7" xfId="47" applyNumberFormat="1" applyFont="1" applyFill="1" applyBorder="1" applyAlignment="1" applyProtection="1"/>
    <xf numFmtId="164" fontId="15" fillId="0" borderId="1" xfId="42" applyNumberFormat="1" applyFont="1" applyFill="1" applyAlignment="1" applyProtection="1">
      <alignment horizontal="right" vertical="top"/>
    </xf>
    <xf numFmtId="0" fontId="0" fillId="0" borderId="0" xfId="0" applyFont="1"/>
    <xf numFmtId="0" fontId="1" fillId="0" borderId="8" xfId="0" applyFont="1" applyBorder="1" applyAlignment="1">
      <alignment horizontal="center" vertical="top" wrapText="1"/>
    </xf>
    <xf numFmtId="164" fontId="14" fillId="0" borderId="7" xfId="40" applyNumberFormat="1" applyFont="1" applyFill="1" applyBorder="1" applyAlignment="1" applyProtection="1">
      <alignment horizontal="right" vertical="top"/>
    </xf>
    <xf numFmtId="1" fontId="13" fillId="0" borderId="1" xfId="66" applyNumberFormat="1" applyFont="1" applyFill="1" applyAlignment="1" applyProtection="1">
      <alignment horizontal="center" vertical="top" shrinkToFit="1"/>
    </xf>
    <xf numFmtId="1" fontId="13" fillId="0" borderId="9" xfId="66" applyNumberFormat="1" applyFont="1" applyFill="1" applyBorder="1" applyAlignment="1" applyProtection="1">
      <alignment horizontal="center" vertical="top" shrinkToFit="1"/>
    </xf>
    <xf numFmtId="164" fontId="13" fillId="0" borderId="7" xfId="42" applyNumberFormat="1" applyFont="1" applyFill="1" applyBorder="1" applyAlignment="1" applyProtection="1">
      <alignment horizontal="right" vertical="top"/>
    </xf>
    <xf numFmtId="49" fontId="12" fillId="0" borderId="0" xfId="0" applyNumberFormat="1" applyFont="1" applyFill="1"/>
    <xf numFmtId="0" fontId="12" fillId="0" borderId="0" xfId="0" applyFont="1" applyBorder="1"/>
    <xf numFmtId="0" fontId="0" fillId="0" borderId="0" xfId="0" applyBorder="1"/>
    <xf numFmtId="164" fontId="13" fillId="0" borderId="0" xfId="42" applyNumberFormat="1" applyFont="1" applyFill="1" applyBorder="1" applyProtection="1">
      <alignment horizontal="right" vertical="top" shrinkToFit="1"/>
    </xf>
    <xf numFmtId="164" fontId="13" fillId="0" borderId="10" xfId="42" applyNumberFormat="1" applyFont="1" applyFill="1" applyBorder="1" applyAlignment="1" applyProtection="1">
      <alignment horizontal="right" vertical="top"/>
    </xf>
    <xf numFmtId="164" fontId="14" fillId="0" borderId="10" xfId="42" applyNumberFormat="1" applyFont="1" applyFill="1" applyBorder="1" applyAlignment="1" applyProtection="1">
      <alignment horizontal="right" vertical="top"/>
    </xf>
    <xf numFmtId="164" fontId="14" fillId="5" borderId="10" xfId="42" applyNumberFormat="1" applyFont="1" applyFill="1" applyBorder="1" applyAlignment="1" applyProtection="1">
      <alignment horizontal="right" vertical="top"/>
    </xf>
    <xf numFmtId="164" fontId="15" fillId="0" borderId="10" xfId="42" applyNumberFormat="1" applyFont="1" applyFill="1" applyBorder="1" applyAlignment="1" applyProtection="1">
      <alignment horizontal="right" vertical="top"/>
    </xf>
    <xf numFmtId="164" fontId="13" fillId="0" borderId="11" xfId="42" applyNumberFormat="1" applyFont="1" applyFill="1" applyBorder="1" applyAlignment="1" applyProtection="1">
      <alignment horizontal="right" vertical="top"/>
    </xf>
    <xf numFmtId="164" fontId="13" fillId="0" borderId="12" xfId="42" applyNumberFormat="1" applyFont="1" applyFill="1" applyBorder="1" applyAlignment="1" applyProtection="1">
      <alignment horizontal="right" vertical="top"/>
    </xf>
    <xf numFmtId="0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/>
    <xf numFmtId="0" fontId="1" fillId="0" borderId="1" xfId="0" applyFont="1" applyBorder="1" applyAlignment="1">
      <alignment horizontal="center" vertical="top" wrapText="1"/>
    </xf>
  </cellXfs>
  <cellStyles count="196">
    <cellStyle name="br" xfId="51"/>
    <cellStyle name="col" xfId="52"/>
    <cellStyle name="st28" xfId="88"/>
    <cellStyle name="st29" xfId="39"/>
    <cellStyle name="st29 2" xfId="114"/>
    <cellStyle name="st29 3" xfId="144"/>
    <cellStyle name="st29 4" xfId="174"/>
    <cellStyle name="st30" xfId="40"/>
    <cellStyle name="st30 2" xfId="115"/>
    <cellStyle name="st30 3" xfId="145"/>
    <cellStyle name="st30 4" xfId="175"/>
    <cellStyle name="st31" xfId="20"/>
    <cellStyle name="st31 10" xfId="111"/>
    <cellStyle name="st31 11" xfId="141"/>
    <cellStyle name="st31 12" xfId="171"/>
    <cellStyle name="st31 2" xfId="41"/>
    <cellStyle name="st31 3" xfId="91"/>
    <cellStyle name="st31 4" xfId="101"/>
    <cellStyle name="st31 5" xfId="94"/>
    <cellStyle name="st31 6" xfId="98"/>
    <cellStyle name="st31 7" xfId="95"/>
    <cellStyle name="st31 8" xfId="93"/>
    <cellStyle name="st31 9" xfId="99"/>
    <cellStyle name="st32" xfId="42"/>
    <cellStyle name="st32 2" xfId="112"/>
    <cellStyle name="st32 3" xfId="142"/>
    <cellStyle name="st32 4" xfId="172"/>
    <cellStyle name="style0" xfId="53"/>
    <cellStyle name="style0 2" xfId="117"/>
    <cellStyle name="style0 3" xfId="147"/>
    <cellStyle name="style0 4" xfId="177"/>
    <cellStyle name="td" xfId="54"/>
    <cellStyle name="td 2" xfId="118"/>
    <cellStyle name="td 3" xfId="148"/>
    <cellStyle name="td 4" xfId="178"/>
    <cellStyle name="tr" xfId="55"/>
    <cellStyle name="xl21" xfId="56"/>
    <cellStyle name="xl21 2" xfId="119"/>
    <cellStyle name="xl21 3" xfId="149"/>
    <cellStyle name="xl21 4" xfId="179"/>
    <cellStyle name="xl22" xfId="43"/>
    <cellStyle name="xl22 2" xfId="104"/>
    <cellStyle name="xl22 3" xfId="134"/>
    <cellStyle name="xl22 4" xfId="164"/>
    <cellStyle name="xl23" xfId="44"/>
    <cellStyle name="xl23 2" xfId="105"/>
    <cellStyle name="xl23 3" xfId="135"/>
    <cellStyle name="xl23 4" xfId="165"/>
    <cellStyle name="xl24" xfId="45"/>
    <cellStyle name="xl24 2" xfId="106"/>
    <cellStyle name="xl24 3" xfId="136"/>
    <cellStyle name="xl24 4" xfId="166"/>
    <cellStyle name="xl25" xfId="46"/>
    <cellStyle name="xl25 2" xfId="107"/>
    <cellStyle name="xl25 3" xfId="137"/>
    <cellStyle name="xl25 4" xfId="167"/>
    <cellStyle name="xl26" xfId="57"/>
    <cellStyle name="xl26 2" xfId="120"/>
    <cellStyle name="xl26 3" xfId="150"/>
    <cellStyle name="xl26 4" xfId="180"/>
    <cellStyle name="xl27" xfId="47"/>
    <cellStyle name="xl27 2" xfId="108"/>
    <cellStyle name="xl27 3" xfId="138"/>
    <cellStyle name="xl27 4" xfId="168"/>
    <cellStyle name="xl28" xfId="17"/>
    <cellStyle name="xl28 10" xfId="121"/>
    <cellStyle name="xl28 11" xfId="151"/>
    <cellStyle name="xl28 12" xfId="181"/>
    <cellStyle name="xl28 2" xfId="58"/>
    <cellStyle name="xl28 3" xfId="97"/>
    <cellStyle name="xl28 4" xfId="96"/>
    <cellStyle name="xl28 5" xfId="92"/>
    <cellStyle name="xl28 6" xfId="100"/>
    <cellStyle name="xl28 7" xfId="90"/>
    <cellStyle name="xl28 8" xfId="102"/>
    <cellStyle name="xl28 9" xfId="103"/>
    <cellStyle name="xl29" xfId="59"/>
    <cellStyle name="xl29 2" xfId="122"/>
    <cellStyle name="xl29 3" xfId="152"/>
    <cellStyle name="xl29 4" xfId="182"/>
    <cellStyle name="xl30" xfId="48"/>
    <cellStyle name="xl30 2" xfId="113"/>
    <cellStyle name="xl30 3" xfId="143"/>
    <cellStyle name="xl30 4" xfId="173"/>
    <cellStyle name="xl31" xfId="60"/>
    <cellStyle name="xl31 128" xfId="38"/>
    <cellStyle name="xl31 2" xfId="123"/>
    <cellStyle name="xl31 3" xfId="153"/>
    <cellStyle name="xl31 39" xfId="89"/>
    <cellStyle name="xl31 4" xfId="183"/>
    <cellStyle name="xl31 41" xfId="6"/>
    <cellStyle name="xl31 42" xfId="8"/>
    <cellStyle name="xl32" xfId="61"/>
    <cellStyle name="xl32 2" xfId="124"/>
    <cellStyle name="xl32 3" xfId="154"/>
    <cellStyle name="xl32 4" xfId="184"/>
    <cellStyle name="xl33" xfId="49"/>
    <cellStyle name="xl33 2" xfId="116"/>
    <cellStyle name="xl33 3" xfId="146"/>
    <cellStyle name="xl33 4" xfId="176"/>
    <cellStyle name="xl34" xfId="1"/>
    <cellStyle name="xl34 10" xfId="195"/>
    <cellStyle name="xl34 2" xfId="109"/>
    <cellStyle name="xl34 3" xfId="139"/>
    <cellStyle name="xl34 4" xfId="169"/>
    <cellStyle name="xl35" xfId="50"/>
    <cellStyle name="xl35 10" xfId="13"/>
    <cellStyle name="xl35 113" xfId="10"/>
    <cellStyle name="xl35 124" xfId="11"/>
    <cellStyle name="xl35 126" xfId="12"/>
    <cellStyle name="xl35 131" xfId="15"/>
    <cellStyle name="xl35 134" xfId="16"/>
    <cellStyle name="xl35 19" xfId="85"/>
    <cellStyle name="xl35 2" xfId="3"/>
    <cellStyle name="xl35 26" xfId="79"/>
    <cellStyle name="xl35 27" xfId="80"/>
    <cellStyle name="xl35 29" xfId="81"/>
    <cellStyle name="xl35 3" xfId="71"/>
    <cellStyle name="xl35 30" xfId="82"/>
    <cellStyle name="xl35 33" xfId="74"/>
    <cellStyle name="xl35 4" xfId="110"/>
    <cellStyle name="xl35 47" xfId="5"/>
    <cellStyle name="xl35 49" xfId="7"/>
    <cellStyle name="xl35 5" xfId="140"/>
    <cellStyle name="xl35 51" xfId="14"/>
    <cellStyle name="xl35 56" xfId="9"/>
    <cellStyle name="xl35 57" xfId="4"/>
    <cellStyle name="xl35 6" xfId="170"/>
    <cellStyle name="xl35 65" xfId="73"/>
    <cellStyle name="xl35 7" xfId="2"/>
    <cellStyle name="xl35 84" xfId="75"/>
    <cellStyle name="xl35 86" xfId="83"/>
    <cellStyle name="xl35 90" xfId="86"/>
    <cellStyle name="xl35 92" xfId="87"/>
    <cellStyle name="xl36" xfId="62"/>
    <cellStyle name="xl36 104" xfId="76"/>
    <cellStyle name="xl36 106" xfId="84"/>
    <cellStyle name="xl36 125" xfId="18"/>
    <cellStyle name="xl36 126" xfId="19"/>
    <cellStyle name="xl36 127" xfId="21"/>
    <cellStyle name="xl36 128" xfId="22"/>
    <cellStyle name="xl36 129" xfId="23"/>
    <cellStyle name="xl36 130" xfId="24"/>
    <cellStyle name="xl36 131" xfId="25"/>
    <cellStyle name="xl36 132" xfId="32"/>
    <cellStyle name="xl36 135" xfId="26"/>
    <cellStyle name="xl36 136" xfId="27"/>
    <cellStyle name="xl36 137" xfId="28"/>
    <cellStyle name="xl36 138" xfId="29"/>
    <cellStyle name="xl36 144" xfId="30"/>
    <cellStyle name="xl36 145" xfId="33"/>
    <cellStyle name="xl36 146" xfId="31"/>
    <cellStyle name="xl36 148" xfId="34"/>
    <cellStyle name="xl36 149" xfId="35"/>
    <cellStyle name="xl36 152" xfId="36"/>
    <cellStyle name="xl36 153" xfId="37"/>
    <cellStyle name="xl36 2" xfId="125"/>
    <cellStyle name="xl36 3" xfId="155"/>
    <cellStyle name="xl36 4" xfId="185"/>
    <cellStyle name="xl36 60" xfId="72"/>
    <cellStyle name="xl36 61" xfId="78"/>
    <cellStyle name="xl36 63" xfId="77"/>
    <cellStyle name="xl37" xfId="63"/>
    <cellStyle name="xl37 2" xfId="126"/>
    <cellStyle name="xl37 3" xfId="156"/>
    <cellStyle name="xl37 4" xfId="186"/>
    <cellStyle name="xl38" xfId="64"/>
    <cellStyle name="xl38 2" xfId="127"/>
    <cellStyle name="xl38 3" xfId="157"/>
    <cellStyle name="xl38 4" xfId="187"/>
    <cellStyle name="xl39" xfId="65"/>
    <cellStyle name="xl39 2" xfId="128"/>
    <cellStyle name="xl39 3" xfId="158"/>
    <cellStyle name="xl39 4" xfId="188"/>
    <cellStyle name="xl40" xfId="66"/>
    <cellStyle name="xl40 2" xfId="129"/>
    <cellStyle name="xl40 3" xfId="159"/>
    <cellStyle name="xl40 4" xfId="189"/>
    <cellStyle name="xl41" xfId="67"/>
    <cellStyle name="xl41 2" xfId="130"/>
    <cellStyle name="xl41 3" xfId="160"/>
    <cellStyle name="xl41 4" xfId="190"/>
    <cellStyle name="xl42" xfId="68"/>
    <cellStyle name="xl42 2" xfId="131"/>
    <cellStyle name="xl42 3" xfId="161"/>
    <cellStyle name="xl42 4" xfId="191"/>
    <cellStyle name="xl43" xfId="69"/>
    <cellStyle name="xl43 2" xfId="132"/>
    <cellStyle name="xl43 3" xfId="162"/>
    <cellStyle name="xl43 4" xfId="192"/>
    <cellStyle name="xl44" xfId="70"/>
    <cellStyle name="xl44 2" xfId="133"/>
    <cellStyle name="xl44 3" xfId="163"/>
    <cellStyle name="xl44 4" xfId="193"/>
    <cellStyle name="Обычный" xfId="0" builtinId="0"/>
    <cellStyle name="Обычный 2" xfId="194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25"/>
  <sheetViews>
    <sheetView showWhiteSpace="0" zoomScaleSheetLayoutView="100" workbookViewId="0">
      <selection activeCell="A2" sqref="A2:G2"/>
    </sheetView>
  </sheetViews>
  <sheetFormatPr defaultRowHeight="15"/>
  <cols>
    <col min="1" max="1" width="42.85546875" style="3" customWidth="1"/>
    <col min="2" max="2" width="5.85546875" style="3" customWidth="1"/>
    <col min="3" max="3" width="11.28515625" style="3" customWidth="1"/>
    <col min="4" max="4" width="4.42578125" style="3" customWidth="1"/>
    <col min="5" max="5" width="11.7109375" hidden="1" customWidth="1"/>
    <col min="6" max="7" width="11.5703125" customWidth="1"/>
    <col min="8" max="8" width="13.42578125" customWidth="1"/>
  </cols>
  <sheetData>
    <row r="1" spans="1:7">
      <c r="C1" s="47"/>
      <c r="D1" s="48"/>
    </row>
    <row r="2" spans="1:7" ht="83.25" customHeight="1">
      <c r="A2" s="46" t="s">
        <v>467</v>
      </c>
      <c r="B2" s="46"/>
      <c r="C2" s="46"/>
      <c r="D2" s="46"/>
      <c r="E2" s="46"/>
      <c r="F2" s="46"/>
      <c r="G2" s="46"/>
    </row>
    <row r="3" spans="1:7" hidden="1"/>
    <row r="4" spans="1:7" ht="24">
      <c r="A4" s="49" t="s">
        <v>0</v>
      </c>
      <c r="B4" s="49" t="s">
        <v>1</v>
      </c>
      <c r="C4" s="49" t="s">
        <v>2</v>
      </c>
      <c r="D4" s="49" t="s">
        <v>3</v>
      </c>
      <c r="E4" s="2" t="s">
        <v>380</v>
      </c>
      <c r="F4" s="2" t="s">
        <v>380</v>
      </c>
      <c r="G4" s="2" t="s">
        <v>380</v>
      </c>
    </row>
    <row r="5" spans="1:7" ht="26.25" customHeight="1">
      <c r="A5" s="49"/>
      <c r="B5" s="49"/>
      <c r="C5" s="49"/>
      <c r="D5" s="49"/>
      <c r="E5" s="1" t="s">
        <v>382</v>
      </c>
      <c r="F5" s="1" t="s">
        <v>382</v>
      </c>
      <c r="G5" s="1" t="s">
        <v>381</v>
      </c>
    </row>
    <row r="6" spans="1:7" s="4" customFormat="1">
      <c r="A6" s="24" t="s">
        <v>4</v>
      </c>
      <c r="B6" s="8" t="s">
        <v>5</v>
      </c>
      <c r="C6" s="8"/>
      <c r="D6" s="8"/>
      <c r="E6" s="9">
        <f>E7+E12+E21+E49+E52+E69+E72</f>
        <v>109307.55899999999</v>
      </c>
      <c r="F6" s="9">
        <f>F7+F12+F21+F49+F52+F69+F72</f>
        <v>109923.20000000001</v>
      </c>
      <c r="G6" s="9">
        <f>G7+G12+G21+G49+G52+G69+G72</f>
        <v>108603.2</v>
      </c>
    </row>
    <row r="7" spans="1:7" s="4" customFormat="1" ht="57">
      <c r="A7" s="24" t="s">
        <v>6</v>
      </c>
      <c r="B7" s="8" t="s">
        <v>7</v>
      </c>
      <c r="C7" s="8"/>
      <c r="D7" s="8"/>
      <c r="E7" s="10">
        <f t="shared" ref="E7:G15" si="0">E8</f>
        <v>2866.1</v>
      </c>
      <c r="F7" s="10">
        <f t="shared" si="0"/>
        <v>2866.1</v>
      </c>
      <c r="G7" s="10">
        <f t="shared" si="0"/>
        <v>3067.8</v>
      </c>
    </row>
    <row r="8" spans="1:7">
      <c r="A8" s="5" t="s">
        <v>8</v>
      </c>
      <c r="B8" s="7" t="s">
        <v>7</v>
      </c>
      <c r="C8" s="7" t="s">
        <v>9</v>
      </c>
      <c r="D8" s="7"/>
      <c r="E8" s="10">
        <f t="shared" si="0"/>
        <v>2866.1</v>
      </c>
      <c r="F8" s="10">
        <f t="shared" si="0"/>
        <v>2866.1</v>
      </c>
      <c r="G8" s="10">
        <f t="shared" si="0"/>
        <v>3067.8</v>
      </c>
    </row>
    <row r="9" spans="1:7" ht="30">
      <c r="A9" s="5" t="s">
        <v>10</v>
      </c>
      <c r="B9" s="7" t="s">
        <v>7</v>
      </c>
      <c r="C9" s="7" t="s">
        <v>11</v>
      </c>
      <c r="D9" s="7"/>
      <c r="E9" s="10">
        <f t="shared" si="0"/>
        <v>2866.1</v>
      </c>
      <c r="F9" s="10">
        <f t="shared" si="0"/>
        <v>2866.1</v>
      </c>
      <c r="G9" s="10">
        <f t="shared" si="0"/>
        <v>3067.8</v>
      </c>
    </row>
    <row r="10" spans="1:7" ht="60">
      <c r="A10" s="5" t="s">
        <v>364</v>
      </c>
      <c r="B10" s="7" t="s">
        <v>7</v>
      </c>
      <c r="C10" s="7" t="s">
        <v>12</v>
      </c>
      <c r="D10" s="7"/>
      <c r="E10" s="10">
        <f t="shared" si="0"/>
        <v>2866.1</v>
      </c>
      <c r="F10" s="10">
        <f t="shared" si="0"/>
        <v>2866.1</v>
      </c>
      <c r="G10" s="10">
        <f t="shared" si="0"/>
        <v>3067.8</v>
      </c>
    </row>
    <row r="11" spans="1:7" ht="90">
      <c r="A11" s="5" t="s">
        <v>13</v>
      </c>
      <c r="B11" s="7" t="s">
        <v>7</v>
      </c>
      <c r="C11" s="7" t="s">
        <v>12</v>
      </c>
      <c r="D11" s="7" t="s">
        <v>14</v>
      </c>
      <c r="E11" s="10">
        <v>2866.1</v>
      </c>
      <c r="F11" s="10">
        <v>2866.1</v>
      </c>
      <c r="G11" s="10">
        <v>3067.8</v>
      </c>
    </row>
    <row r="12" spans="1:7" s="4" customFormat="1" ht="58.15" customHeight="1">
      <c r="A12" s="24" t="s">
        <v>15</v>
      </c>
      <c r="B12" s="8" t="s">
        <v>16</v>
      </c>
      <c r="C12" s="8"/>
      <c r="D12" s="8"/>
      <c r="E12" s="9">
        <f>E13+E17</f>
        <v>7193.9000000000005</v>
      </c>
      <c r="F12" s="9">
        <f>F13+F17</f>
        <v>7268.9000000000005</v>
      </c>
      <c r="G12" s="9">
        <f>G13+G17</f>
        <v>7108.9000000000005</v>
      </c>
    </row>
    <row r="13" spans="1:7" ht="30" hidden="1">
      <c r="A13" s="5" t="s">
        <v>17</v>
      </c>
      <c r="B13" s="7" t="s">
        <v>16</v>
      </c>
      <c r="C13" s="7" t="s">
        <v>18</v>
      </c>
      <c r="D13" s="7"/>
      <c r="E13" s="10">
        <f t="shared" si="0"/>
        <v>3</v>
      </c>
      <c r="F13" s="10">
        <f t="shared" si="0"/>
        <v>3</v>
      </c>
      <c r="G13" s="10">
        <f t="shared" si="0"/>
        <v>3</v>
      </c>
    </row>
    <row r="14" spans="1:7" ht="30" hidden="1">
      <c r="A14" s="5" t="s">
        <v>19</v>
      </c>
      <c r="B14" s="7" t="s">
        <v>16</v>
      </c>
      <c r="C14" s="7" t="s">
        <v>20</v>
      </c>
      <c r="D14" s="7"/>
      <c r="E14" s="10">
        <f t="shared" si="0"/>
        <v>3</v>
      </c>
      <c r="F14" s="10">
        <f t="shared" si="0"/>
        <v>3</v>
      </c>
      <c r="G14" s="10">
        <f t="shared" si="0"/>
        <v>3</v>
      </c>
    </row>
    <row r="15" spans="1:7" ht="105" hidden="1">
      <c r="A15" s="5" t="s">
        <v>352</v>
      </c>
      <c r="B15" s="7" t="s">
        <v>16</v>
      </c>
      <c r="C15" s="7" t="s">
        <v>21</v>
      </c>
      <c r="D15" s="7"/>
      <c r="E15" s="10">
        <f t="shared" si="0"/>
        <v>3</v>
      </c>
      <c r="F15" s="10">
        <f t="shared" si="0"/>
        <v>3</v>
      </c>
      <c r="G15" s="10">
        <f t="shared" si="0"/>
        <v>3</v>
      </c>
    </row>
    <row r="16" spans="1:7" ht="45" hidden="1">
      <c r="A16" s="5" t="s">
        <v>22</v>
      </c>
      <c r="B16" s="7" t="s">
        <v>16</v>
      </c>
      <c r="C16" s="7" t="s">
        <v>21</v>
      </c>
      <c r="D16" s="7" t="s">
        <v>23</v>
      </c>
      <c r="E16" s="10">
        <v>3</v>
      </c>
      <c r="F16" s="10">
        <v>3</v>
      </c>
      <c r="G16" s="10">
        <v>3</v>
      </c>
    </row>
    <row r="17" spans="1:7" ht="30">
      <c r="A17" s="5" t="s">
        <v>24</v>
      </c>
      <c r="B17" s="7" t="s">
        <v>16</v>
      </c>
      <c r="C17" s="7" t="s">
        <v>25</v>
      </c>
      <c r="D17" s="7"/>
      <c r="E17" s="10">
        <f>E18+E19+E20</f>
        <v>7190.9000000000005</v>
      </c>
      <c r="F17" s="10">
        <f>F18+F19+F20</f>
        <v>7265.9000000000005</v>
      </c>
      <c r="G17" s="10">
        <f>G18+G19+G20</f>
        <v>7105.9000000000005</v>
      </c>
    </row>
    <row r="18" spans="1:7" ht="90">
      <c r="A18" s="5" t="s">
        <v>13</v>
      </c>
      <c r="B18" s="7" t="s">
        <v>16</v>
      </c>
      <c r="C18" s="7" t="s">
        <v>25</v>
      </c>
      <c r="D18" s="7" t="s">
        <v>14</v>
      </c>
      <c r="E18" s="10">
        <v>6837.6</v>
      </c>
      <c r="F18" s="10">
        <v>6837.6</v>
      </c>
      <c r="G18" s="10">
        <v>6621.5</v>
      </c>
    </row>
    <row r="19" spans="1:7" ht="45">
      <c r="A19" s="5" t="s">
        <v>22</v>
      </c>
      <c r="B19" s="7" t="s">
        <v>16</v>
      </c>
      <c r="C19" s="7" t="s">
        <v>25</v>
      </c>
      <c r="D19" s="7" t="s">
        <v>23</v>
      </c>
      <c r="E19" s="10">
        <v>342.7</v>
      </c>
      <c r="F19" s="10">
        <v>417.7</v>
      </c>
      <c r="G19" s="10">
        <v>475.8</v>
      </c>
    </row>
    <row r="20" spans="1:7">
      <c r="A20" s="5" t="s">
        <v>26</v>
      </c>
      <c r="B20" s="7" t="s">
        <v>16</v>
      </c>
      <c r="C20" s="7" t="s">
        <v>25</v>
      </c>
      <c r="D20" s="7" t="s">
        <v>27</v>
      </c>
      <c r="E20" s="10">
        <v>10.6</v>
      </c>
      <c r="F20" s="10">
        <v>10.6</v>
      </c>
      <c r="G20" s="10">
        <v>8.6</v>
      </c>
    </row>
    <row r="21" spans="1:7" s="4" customFormat="1" ht="85.5">
      <c r="A21" s="24" t="s">
        <v>28</v>
      </c>
      <c r="B21" s="8" t="s">
        <v>29</v>
      </c>
      <c r="C21" s="8"/>
      <c r="D21" s="8"/>
      <c r="E21" s="9">
        <f>E22+E43</f>
        <v>66759.358999999997</v>
      </c>
      <c r="F21" s="9">
        <f>F22+F43</f>
        <v>67275.8</v>
      </c>
      <c r="G21" s="9">
        <f>G22+G43</f>
        <v>67423.199999999997</v>
      </c>
    </row>
    <row r="22" spans="1:7">
      <c r="A22" s="5" t="s">
        <v>8</v>
      </c>
      <c r="B22" s="7" t="s">
        <v>29</v>
      </c>
      <c r="C22" s="7" t="s">
        <v>9</v>
      </c>
      <c r="D22" s="7"/>
      <c r="E22" s="10">
        <f>E23+E32+E39</f>
        <v>66509.358999999997</v>
      </c>
      <c r="F22" s="10">
        <f>F23+F32+F39</f>
        <v>67025.8</v>
      </c>
      <c r="G22" s="10">
        <f>G23+G32+G39</f>
        <v>67173.2</v>
      </c>
    </row>
    <row r="23" spans="1:7" ht="30">
      <c r="A23" s="5" t="s">
        <v>10</v>
      </c>
      <c r="B23" s="7" t="s">
        <v>29</v>
      </c>
      <c r="C23" s="7" t="s">
        <v>11</v>
      </c>
      <c r="D23" s="7"/>
      <c r="E23" s="10">
        <f>E24+E29</f>
        <v>56620.7</v>
      </c>
      <c r="F23" s="10">
        <f>F24+F29</f>
        <v>56508.700000000004</v>
      </c>
      <c r="G23" s="10">
        <f>G24+G29</f>
        <v>56828.3</v>
      </c>
    </row>
    <row r="24" spans="1:7" ht="45.75" customHeight="1">
      <c r="A24" s="5" t="s">
        <v>364</v>
      </c>
      <c r="B24" s="7" t="s">
        <v>29</v>
      </c>
      <c r="C24" s="7" t="s">
        <v>12</v>
      </c>
      <c r="D24" s="7"/>
      <c r="E24" s="10">
        <f>E25+E26+E28</f>
        <v>49177</v>
      </c>
      <c r="F24" s="10">
        <f>F25+F26+F28</f>
        <v>48983.8</v>
      </c>
      <c r="G24" s="10">
        <f>G25+G26+G28+G27</f>
        <v>48777</v>
      </c>
    </row>
    <row r="25" spans="1:7" ht="90">
      <c r="A25" s="5" t="s">
        <v>13</v>
      </c>
      <c r="B25" s="7" t="s">
        <v>29</v>
      </c>
      <c r="C25" s="7" t="s">
        <v>12</v>
      </c>
      <c r="D25" s="7" t="s">
        <v>14</v>
      </c>
      <c r="E25" s="10">
        <v>41603.5</v>
      </c>
      <c r="F25" s="28">
        <v>40992</v>
      </c>
      <c r="G25" s="28">
        <v>40760.9</v>
      </c>
    </row>
    <row r="26" spans="1:7" ht="45">
      <c r="A26" s="5" t="s">
        <v>22</v>
      </c>
      <c r="B26" s="7" t="s">
        <v>29</v>
      </c>
      <c r="C26" s="7" t="s">
        <v>12</v>
      </c>
      <c r="D26" s="7" t="s">
        <v>23</v>
      </c>
      <c r="E26" s="10">
        <v>7414.9</v>
      </c>
      <c r="F26" s="10">
        <v>7366.5</v>
      </c>
      <c r="G26" s="10">
        <v>7288</v>
      </c>
    </row>
    <row r="27" spans="1:7" ht="30">
      <c r="A27" s="5" t="s">
        <v>450</v>
      </c>
      <c r="B27" s="7" t="s">
        <v>29</v>
      </c>
      <c r="C27" s="7" t="s">
        <v>12</v>
      </c>
      <c r="D27" s="7">
        <v>300</v>
      </c>
      <c r="E27" s="10"/>
      <c r="F27" s="10">
        <v>0</v>
      </c>
      <c r="G27" s="10">
        <v>133.69999999999999</v>
      </c>
    </row>
    <row r="28" spans="1:7">
      <c r="A28" s="5" t="s">
        <v>26</v>
      </c>
      <c r="B28" s="7" t="s">
        <v>29</v>
      </c>
      <c r="C28" s="7" t="s">
        <v>12</v>
      </c>
      <c r="D28" s="7" t="s">
        <v>27</v>
      </c>
      <c r="E28" s="10">
        <v>158.6</v>
      </c>
      <c r="F28" s="10">
        <v>625.29999999999995</v>
      </c>
      <c r="G28" s="10">
        <v>594.4</v>
      </c>
    </row>
    <row r="29" spans="1:7" ht="45">
      <c r="A29" s="5" t="s">
        <v>30</v>
      </c>
      <c r="B29" s="7" t="s">
        <v>29</v>
      </c>
      <c r="C29" s="7" t="s">
        <v>31</v>
      </c>
      <c r="D29" s="7"/>
      <c r="E29" s="10">
        <f>E30+E31</f>
        <v>7443.7000000000007</v>
      </c>
      <c r="F29" s="10">
        <f>F30+F31</f>
        <v>7524.9000000000005</v>
      </c>
      <c r="G29" s="10">
        <f>G30+G31</f>
        <v>8051.3</v>
      </c>
    </row>
    <row r="30" spans="1:7" ht="90">
      <c r="A30" s="5" t="s">
        <v>13</v>
      </c>
      <c r="B30" s="7" t="s">
        <v>29</v>
      </c>
      <c r="C30" s="7" t="s">
        <v>31</v>
      </c>
      <c r="D30" s="7" t="s">
        <v>14</v>
      </c>
      <c r="E30" s="10">
        <v>7272.6</v>
      </c>
      <c r="F30" s="10">
        <v>7272.6</v>
      </c>
      <c r="G30" s="10">
        <v>7688.2</v>
      </c>
    </row>
    <row r="31" spans="1:7" ht="45">
      <c r="A31" s="5" t="s">
        <v>22</v>
      </c>
      <c r="B31" s="7" t="s">
        <v>29</v>
      </c>
      <c r="C31" s="7" t="s">
        <v>31</v>
      </c>
      <c r="D31" s="7" t="s">
        <v>23</v>
      </c>
      <c r="E31" s="10">
        <v>171.1</v>
      </c>
      <c r="F31" s="10">
        <v>252.3</v>
      </c>
      <c r="G31" s="10">
        <v>363.1</v>
      </c>
    </row>
    <row r="32" spans="1:7">
      <c r="A32" s="5" t="s">
        <v>32</v>
      </c>
      <c r="B32" s="7" t="s">
        <v>29</v>
      </c>
      <c r="C32" s="7" t="s">
        <v>33</v>
      </c>
      <c r="D32" s="7"/>
      <c r="E32" s="10">
        <f>E33+E36</f>
        <v>3868.4589999999998</v>
      </c>
      <c r="F32" s="10">
        <f>F33+F36</f>
        <v>4496.8999999999996</v>
      </c>
      <c r="G32" s="10">
        <f>G33+G36</f>
        <v>4324.7000000000007</v>
      </c>
    </row>
    <row r="33" spans="1:7">
      <c r="A33" s="5" t="s">
        <v>363</v>
      </c>
      <c r="B33" s="7" t="s">
        <v>29</v>
      </c>
      <c r="C33" s="7" t="s">
        <v>34</v>
      </c>
      <c r="D33" s="7"/>
      <c r="E33" s="10">
        <f>E34+E35</f>
        <v>2987.9589999999998</v>
      </c>
      <c r="F33" s="10">
        <f>F34+F35</f>
        <v>3478.8</v>
      </c>
      <c r="G33" s="10">
        <f>G34+G35</f>
        <v>3216.8</v>
      </c>
    </row>
    <row r="34" spans="1:7" ht="90" hidden="1">
      <c r="A34" s="5" t="s">
        <v>13</v>
      </c>
      <c r="B34" s="7" t="s">
        <v>29</v>
      </c>
      <c r="C34" s="7" t="s">
        <v>34</v>
      </c>
      <c r="D34" s="7" t="s">
        <v>14</v>
      </c>
      <c r="E34" s="10">
        <v>2457.4589999999998</v>
      </c>
      <c r="F34" s="10">
        <v>2948.3</v>
      </c>
      <c r="G34" s="10">
        <v>2948.3</v>
      </c>
    </row>
    <row r="35" spans="1:7" ht="45">
      <c r="A35" s="5" t="s">
        <v>22</v>
      </c>
      <c r="B35" s="7" t="s">
        <v>29</v>
      </c>
      <c r="C35" s="7" t="s">
        <v>34</v>
      </c>
      <c r="D35" s="7" t="s">
        <v>23</v>
      </c>
      <c r="E35" s="10">
        <v>530.5</v>
      </c>
      <c r="F35" s="10">
        <v>530.5</v>
      </c>
      <c r="G35" s="10">
        <v>268.5</v>
      </c>
    </row>
    <row r="36" spans="1:7" ht="45">
      <c r="A36" s="5" t="s">
        <v>35</v>
      </c>
      <c r="B36" s="7" t="s">
        <v>29</v>
      </c>
      <c r="C36" s="7" t="s">
        <v>36</v>
      </c>
      <c r="D36" s="7"/>
      <c r="E36" s="10">
        <f>E37+E38</f>
        <v>880.5</v>
      </c>
      <c r="F36" s="10">
        <f>F37+F38</f>
        <v>1018.0999999999999</v>
      </c>
      <c r="G36" s="10">
        <f>G37+G38</f>
        <v>1107.9000000000001</v>
      </c>
    </row>
    <row r="37" spans="1:7" ht="90">
      <c r="A37" s="5" t="s">
        <v>13</v>
      </c>
      <c r="B37" s="7" t="s">
        <v>29</v>
      </c>
      <c r="C37" s="7" t="s">
        <v>36</v>
      </c>
      <c r="D37" s="7" t="s">
        <v>14</v>
      </c>
      <c r="E37" s="10">
        <v>683.9</v>
      </c>
      <c r="F37" s="10">
        <v>683.9</v>
      </c>
      <c r="G37" s="10">
        <v>691.2</v>
      </c>
    </row>
    <row r="38" spans="1:7" ht="45">
      <c r="A38" s="5" t="s">
        <v>22</v>
      </c>
      <c r="B38" s="7" t="s">
        <v>29</v>
      </c>
      <c r="C38" s="7" t="s">
        <v>36</v>
      </c>
      <c r="D38" s="7" t="s">
        <v>23</v>
      </c>
      <c r="E38" s="10">
        <v>196.6</v>
      </c>
      <c r="F38" s="10">
        <v>334.2</v>
      </c>
      <c r="G38" s="10">
        <v>416.7</v>
      </c>
    </row>
    <row r="39" spans="1:7" ht="45">
      <c r="A39" s="5" t="s">
        <v>37</v>
      </c>
      <c r="B39" s="7" t="s">
        <v>29</v>
      </c>
      <c r="C39" s="7" t="s">
        <v>38</v>
      </c>
      <c r="D39" s="7"/>
      <c r="E39" s="10">
        <f t="shared" ref="E39:G39" si="1">E40</f>
        <v>6020.2000000000007</v>
      </c>
      <c r="F39" s="10">
        <f t="shared" si="1"/>
        <v>6020.2000000000007</v>
      </c>
      <c r="G39" s="10">
        <f t="shared" si="1"/>
        <v>6020.2</v>
      </c>
    </row>
    <row r="40" spans="1:7" ht="30">
      <c r="A40" s="5" t="s">
        <v>39</v>
      </c>
      <c r="B40" s="7" t="s">
        <v>29</v>
      </c>
      <c r="C40" s="7" t="s">
        <v>40</v>
      </c>
      <c r="D40" s="7"/>
      <c r="E40" s="10">
        <f>E41+E42</f>
        <v>6020.2000000000007</v>
      </c>
      <c r="F40" s="10">
        <f>F41+F42</f>
        <v>6020.2000000000007</v>
      </c>
      <c r="G40" s="10">
        <f>G41+G42</f>
        <v>6020.2</v>
      </c>
    </row>
    <row r="41" spans="1:7" ht="90">
      <c r="A41" s="5" t="s">
        <v>13</v>
      </c>
      <c r="B41" s="7" t="s">
        <v>29</v>
      </c>
      <c r="C41" s="7" t="s">
        <v>40</v>
      </c>
      <c r="D41" s="7" t="s">
        <v>14</v>
      </c>
      <c r="E41" s="10">
        <v>5302.7740000000003</v>
      </c>
      <c r="F41" s="10">
        <v>4897.6000000000004</v>
      </c>
      <c r="G41" s="10">
        <v>4787.7</v>
      </c>
    </row>
    <row r="42" spans="1:7" ht="45">
      <c r="A42" s="5" t="s">
        <v>22</v>
      </c>
      <c r="B42" s="7" t="s">
        <v>29</v>
      </c>
      <c r="C42" s="7" t="s">
        <v>40</v>
      </c>
      <c r="D42" s="7" t="s">
        <v>23</v>
      </c>
      <c r="E42" s="10">
        <v>717.42600000000004</v>
      </c>
      <c r="F42" s="10">
        <v>1122.5999999999999</v>
      </c>
      <c r="G42" s="10">
        <v>1232.5</v>
      </c>
    </row>
    <row r="43" spans="1:7" ht="30" hidden="1">
      <c r="A43" s="25" t="s">
        <v>17</v>
      </c>
      <c r="B43" s="11" t="s">
        <v>29</v>
      </c>
      <c r="C43" s="11" t="s">
        <v>18</v>
      </c>
      <c r="D43" s="11"/>
      <c r="E43" s="12">
        <f>E44</f>
        <v>250</v>
      </c>
      <c r="F43" s="12">
        <f>F44</f>
        <v>250</v>
      </c>
      <c r="G43" s="12">
        <f>G44</f>
        <v>250</v>
      </c>
    </row>
    <row r="44" spans="1:7" ht="30" hidden="1">
      <c r="A44" s="25" t="s">
        <v>19</v>
      </c>
      <c r="B44" s="11" t="s">
        <v>29</v>
      </c>
      <c r="C44" s="11" t="s">
        <v>20</v>
      </c>
      <c r="D44" s="11"/>
      <c r="E44" s="12">
        <f>E45+E47</f>
        <v>250</v>
      </c>
      <c r="F44" s="12">
        <f>F45+F47</f>
        <v>250</v>
      </c>
      <c r="G44" s="12">
        <f>G45+G47</f>
        <v>250</v>
      </c>
    </row>
    <row r="45" spans="1:7" ht="45" hidden="1">
      <c r="A45" s="25" t="s">
        <v>354</v>
      </c>
      <c r="B45" s="11" t="s">
        <v>29</v>
      </c>
      <c r="C45" s="11" t="s">
        <v>48</v>
      </c>
      <c r="D45" s="11"/>
      <c r="E45" s="12">
        <f t="shared" ref="E45:G45" si="2">E46</f>
        <v>150</v>
      </c>
      <c r="F45" s="12">
        <f t="shared" si="2"/>
        <v>150</v>
      </c>
      <c r="G45" s="12">
        <f t="shared" si="2"/>
        <v>150</v>
      </c>
    </row>
    <row r="46" spans="1:7" ht="45" hidden="1">
      <c r="A46" s="25" t="s">
        <v>22</v>
      </c>
      <c r="B46" s="11" t="s">
        <v>29</v>
      </c>
      <c r="C46" s="11" t="s">
        <v>48</v>
      </c>
      <c r="D46" s="11" t="s">
        <v>23</v>
      </c>
      <c r="E46" s="13">
        <v>150</v>
      </c>
      <c r="F46" s="13">
        <v>150</v>
      </c>
      <c r="G46" s="13">
        <v>150</v>
      </c>
    </row>
    <row r="47" spans="1:7" ht="75" hidden="1">
      <c r="A47" s="25" t="s">
        <v>431</v>
      </c>
      <c r="B47" s="11" t="s">
        <v>29</v>
      </c>
      <c r="C47" s="11" t="s">
        <v>432</v>
      </c>
      <c r="D47" s="11"/>
      <c r="E47" s="12">
        <f t="shared" ref="E47:G47" si="3">E48</f>
        <v>100</v>
      </c>
      <c r="F47" s="12">
        <f t="shared" si="3"/>
        <v>100</v>
      </c>
      <c r="G47" s="12">
        <f t="shared" si="3"/>
        <v>100</v>
      </c>
    </row>
    <row r="48" spans="1:7" ht="90" hidden="1">
      <c r="A48" s="25" t="s">
        <v>433</v>
      </c>
      <c r="B48" s="11" t="s">
        <v>29</v>
      </c>
      <c r="C48" s="11" t="s">
        <v>432</v>
      </c>
      <c r="D48" s="11" t="s">
        <v>14</v>
      </c>
      <c r="E48" s="10">
        <v>100</v>
      </c>
      <c r="F48" s="10">
        <v>100</v>
      </c>
      <c r="G48" s="10">
        <v>100</v>
      </c>
    </row>
    <row r="49" spans="1:7" s="4" customFormat="1">
      <c r="A49" s="24" t="s">
        <v>41</v>
      </c>
      <c r="B49" s="8" t="s">
        <v>42</v>
      </c>
      <c r="C49" s="8"/>
      <c r="D49" s="8"/>
      <c r="E49" s="9">
        <f t="shared" ref="E49:G50" si="4">E50</f>
        <v>31</v>
      </c>
      <c r="F49" s="9">
        <f t="shared" si="4"/>
        <v>51</v>
      </c>
      <c r="G49" s="9">
        <f t="shared" si="4"/>
        <v>69</v>
      </c>
    </row>
    <row r="50" spans="1:7" ht="30">
      <c r="A50" s="5" t="s">
        <v>24</v>
      </c>
      <c r="B50" s="7" t="s">
        <v>42</v>
      </c>
      <c r="C50" s="7" t="s">
        <v>25</v>
      </c>
      <c r="D50" s="7"/>
      <c r="E50" s="10">
        <f t="shared" si="4"/>
        <v>31</v>
      </c>
      <c r="F50" s="10">
        <f t="shared" si="4"/>
        <v>51</v>
      </c>
      <c r="G50" s="10">
        <f t="shared" si="4"/>
        <v>69</v>
      </c>
    </row>
    <row r="51" spans="1:7" ht="45">
      <c r="A51" s="5" t="s">
        <v>22</v>
      </c>
      <c r="B51" s="7" t="s">
        <v>42</v>
      </c>
      <c r="C51" s="7" t="s">
        <v>25</v>
      </c>
      <c r="D51" s="7" t="s">
        <v>23</v>
      </c>
      <c r="E51" s="10">
        <v>31</v>
      </c>
      <c r="F51" s="10">
        <v>51</v>
      </c>
      <c r="G51" s="10">
        <v>69</v>
      </c>
    </row>
    <row r="52" spans="1:7" s="4" customFormat="1" ht="57">
      <c r="A52" s="24" t="s">
        <v>43</v>
      </c>
      <c r="B52" s="8" t="s">
        <v>44</v>
      </c>
      <c r="C52" s="8"/>
      <c r="D52" s="8"/>
      <c r="E52" s="9">
        <f>E53+E66</f>
        <v>10781.400000000001</v>
      </c>
      <c r="F52" s="9">
        <f>F53+F66</f>
        <v>10821.500000000002</v>
      </c>
      <c r="G52" s="9">
        <f>G53+G66</f>
        <v>10475.900000000001</v>
      </c>
    </row>
    <row r="53" spans="1:7" ht="30">
      <c r="A53" s="5" t="s">
        <v>17</v>
      </c>
      <c r="B53" s="7" t="s">
        <v>44</v>
      </c>
      <c r="C53" s="7" t="s">
        <v>18</v>
      </c>
      <c r="D53" s="7"/>
      <c r="E53" s="10">
        <f>E54+E59</f>
        <v>9146.3000000000011</v>
      </c>
      <c r="F53" s="10">
        <f>F54+F59</f>
        <v>9186.4000000000015</v>
      </c>
      <c r="G53" s="10">
        <f>G54+G59</f>
        <v>8969.9000000000015</v>
      </c>
    </row>
    <row r="54" spans="1:7" ht="45">
      <c r="A54" s="5" t="s">
        <v>45</v>
      </c>
      <c r="B54" s="7" t="s">
        <v>44</v>
      </c>
      <c r="C54" s="7" t="s">
        <v>46</v>
      </c>
      <c r="D54" s="7"/>
      <c r="E54" s="10">
        <f t="shared" ref="E54" si="5">E55</f>
        <v>8891.1</v>
      </c>
      <c r="F54" s="10">
        <f>F55</f>
        <v>8931.2000000000007</v>
      </c>
      <c r="G54" s="10">
        <f>G55</f>
        <v>8714.7000000000007</v>
      </c>
    </row>
    <row r="55" spans="1:7" ht="45">
      <c r="A55" s="5" t="s">
        <v>353</v>
      </c>
      <c r="B55" s="7" t="s">
        <v>44</v>
      </c>
      <c r="C55" s="7" t="s">
        <v>47</v>
      </c>
      <c r="D55" s="7"/>
      <c r="E55" s="10">
        <f>E56+E57</f>
        <v>8891.1</v>
      </c>
      <c r="F55" s="10">
        <f>F56+F57+F58</f>
        <v>8931.2000000000007</v>
      </c>
      <c r="G55" s="10">
        <f>G56+G57+G58</f>
        <v>8714.7000000000007</v>
      </c>
    </row>
    <row r="56" spans="1:7" ht="90">
      <c r="A56" s="5" t="s">
        <v>13</v>
      </c>
      <c r="B56" s="7" t="s">
        <v>44</v>
      </c>
      <c r="C56" s="7" t="s">
        <v>47</v>
      </c>
      <c r="D56" s="7" t="s">
        <v>14</v>
      </c>
      <c r="E56" s="10">
        <v>8628.5</v>
      </c>
      <c r="F56" s="10">
        <v>8666</v>
      </c>
      <c r="G56" s="10">
        <v>8449.5</v>
      </c>
    </row>
    <row r="57" spans="1:7" ht="45" hidden="1">
      <c r="A57" s="5" t="s">
        <v>22</v>
      </c>
      <c r="B57" s="7" t="s">
        <v>44</v>
      </c>
      <c r="C57" s="7" t="s">
        <v>47</v>
      </c>
      <c r="D57" s="7" t="s">
        <v>23</v>
      </c>
      <c r="E57" s="10">
        <v>262.60000000000002</v>
      </c>
      <c r="F57" s="10">
        <v>262.60000000000002</v>
      </c>
      <c r="G57" s="10">
        <v>262.60000000000002</v>
      </c>
    </row>
    <row r="58" spans="1:7" hidden="1">
      <c r="A58" s="5" t="s">
        <v>449</v>
      </c>
      <c r="B58" s="7" t="s">
        <v>44</v>
      </c>
      <c r="C58" s="7" t="s">
        <v>47</v>
      </c>
      <c r="D58" s="7">
        <v>800</v>
      </c>
      <c r="E58" s="10">
        <v>0</v>
      </c>
      <c r="F58" s="10">
        <v>2.6</v>
      </c>
      <c r="G58" s="10">
        <v>2.6</v>
      </c>
    </row>
    <row r="59" spans="1:7" ht="30" hidden="1">
      <c r="A59" s="5" t="s">
        <v>19</v>
      </c>
      <c r="B59" s="7" t="s">
        <v>44</v>
      </c>
      <c r="C59" s="7" t="s">
        <v>20</v>
      </c>
      <c r="D59" s="7"/>
      <c r="E59" s="10">
        <f>E60+E62+E64</f>
        <v>255.2</v>
      </c>
      <c r="F59" s="10">
        <f>F60+F62+F64</f>
        <v>255.2</v>
      </c>
      <c r="G59" s="10">
        <f>G60+G62+G64</f>
        <v>255.2</v>
      </c>
    </row>
    <row r="60" spans="1:7" ht="45" hidden="1">
      <c r="A60" s="5" t="s">
        <v>354</v>
      </c>
      <c r="B60" s="7" t="s">
        <v>44</v>
      </c>
      <c r="C60" s="7" t="s">
        <v>48</v>
      </c>
      <c r="D60" s="7"/>
      <c r="E60" s="10">
        <f t="shared" ref="E60:G60" si="6">E61</f>
        <v>61.8</v>
      </c>
      <c r="F60" s="10">
        <f t="shared" si="6"/>
        <v>61.8</v>
      </c>
      <c r="G60" s="10">
        <f t="shared" si="6"/>
        <v>61.8</v>
      </c>
    </row>
    <row r="61" spans="1:7" ht="45" hidden="1">
      <c r="A61" s="5" t="s">
        <v>22</v>
      </c>
      <c r="B61" s="7" t="s">
        <v>44</v>
      </c>
      <c r="C61" s="7" t="s">
        <v>48</v>
      </c>
      <c r="D61" s="7" t="s">
        <v>23</v>
      </c>
      <c r="E61" s="10">
        <v>61.8</v>
      </c>
      <c r="F61" s="10">
        <v>61.8</v>
      </c>
      <c r="G61" s="10">
        <v>61.8</v>
      </c>
    </row>
    <row r="62" spans="1:7" ht="105" hidden="1">
      <c r="A62" s="5" t="s">
        <v>352</v>
      </c>
      <c r="B62" s="7" t="s">
        <v>44</v>
      </c>
      <c r="C62" s="7" t="s">
        <v>21</v>
      </c>
      <c r="D62" s="7"/>
      <c r="E62" s="10">
        <f>E63</f>
        <v>32.700000000000003</v>
      </c>
      <c r="F62" s="10">
        <f>F63</f>
        <v>32.700000000000003</v>
      </c>
      <c r="G62" s="10">
        <f>G63</f>
        <v>32.700000000000003</v>
      </c>
    </row>
    <row r="63" spans="1:7" ht="45" hidden="1">
      <c r="A63" s="5" t="s">
        <v>22</v>
      </c>
      <c r="B63" s="7" t="s">
        <v>44</v>
      </c>
      <c r="C63" s="7" t="s">
        <v>21</v>
      </c>
      <c r="D63" s="7" t="s">
        <v>23</v>
      </c>
      <c r="E63" s="10">
        <v>32.700000000000003</v>
      </c>
      <c r="F63" s="10">
        <v>32.700000000000003</v>
      </c>
      <c r="G63" s="10">
        <v>32.700000000000003</v>
      </c>
    </row>
    <row r="64" spans="1:7" ht="75" hidden="1">
      <c r="A64" s="25" t="s">
        <v>431</v>
      </c>
      <c r="B64" s="11" t="s">
        <v>44</v>
      </c>
      <c r="C64" s="11" t="s">
        <v>432</v>
      </c>
      <c r="D64" s="11"/>
      <c r="E64" s="10">
        <f>E65</f>
        <v>160.69999999999999</v>
      </c>
      <c r="F64" s="10">
        <f>F65</f>
        <v>160.69999999999999</v>
      </c>
      <c r="G64" s="39">
        <f>G65</f>
        <v>160.69999999999999</v>
      </c>
    </row>
    <row r="65" spans="1:7" ht="90" hidden="1">
      <c r="A65" s="25" t="s">
        <v>433</v>
      </c>
      <c r="B65" s="11" t="s">
        <v>44</v>
      </c>
      <c r="C65" s="11" t="s">
        <v>432</v>
      </c>
      <c r="D65" s="11" t="s">
        <v>14</v>
      </c>
      <c r="E65" s="10">
        <v>160.69999999999999</v>
      </c>
      <c r="F65" s="10">
        <v>160.69999999999999</v>
      </c>
      <c r="G65" s="39">
        <v>160.69999999999999</v>
      </c>
    </row>
    <row r="66" spans="1:7" ht="30">
      <c r="A66" s="5" t="s">
        <v>24</v>
      </c>
      <c r="B66" s="7" t="s">
        <v>44</v>
      </c>
      <c r="C66" s="7" t="s">
        <v>25</v>
      </c>
      <c r="D66" s="7"/>
      <c r="E66" s="10">
        <f>E67+E68</f>
        <v>1635.1</v>
      </c>
      <c r="F66" s="10">
        <f>F67+F68</f>
        <v>1635.1</v>
      </c>
      <c r="G66" s="39">
        <f>G67+G68</f>
        <v>1506</v>
      </c>
    </row>
    <row r="67" spans="1:7" ht="90">
      <c r="A67" s="5" t="s">
        <v>13</v>
      </c>
      <c r="B67" s="7" t="s">
        <v>44</v>
      </c>
      <c r="C67" s="7" t="s">
        <v>25</v>
      </c>
      <c r="D67" s="7" t="s">
        <v>14</v>
      </c>
      <c r="E67" s="10">
        <v>1573.1</v>
      </c>
      <c r="F67" s="10">
        <v>1573.1</v>
      </c>
      <c r="G67" s="39">
        <v>1444</v>
      </c>
    </row>
    <row r="68" spans="1:7" ht="45" hidden="1">
      <c r="A68" s="5" t="s">
        <v>22</v>
      </c>
      <c r="B68" s="7" t="s">
        <v>44</v>
      </c>
      <c r="C68" s="7" t="s">
        <v>25</v>
      </c>
      <c r="D68" s="7" t="s">
        <v>23</v>
      </c>
      <c r="E68" s="10">
        <v>62</v>
      </c>
      <c r="F68" s="10">
        <v>62</v>
      </c>
      <c r="G68" s="39">
        <v>62</v>
      </c>
    </row>
    <row r="69" spans="1:7" s="4" customFormat="1">
      <c r="A69" s="24" t="s">
        <v>49</v>
      </c>
      <c r="B69" s="8" t="s">
        <v>50</v>
      </c>
      <c r="C69" s="8"/>
      <c r="D69" s="8"/>
      <c r="E69" s="9">
        <f t="shared" ref="E69:G70" si="7">E70</f>
        <v>243</v>
      </c>
      <c r="F69" s="9">
        <f t="shared" si="7"/>
        <v>243</v>
      </c>
      <c r="G69" s="40">
        <f t="shared" si="7"/>
        <v>17.8</v>
      </c>
    </row>
    <row r="70" spans="1:7" ht="30">
      <c r="A70" s="5" t="s">
        <v>24</v>
      </c>
      <c r="B70" s="7" t="s">
        <v>50</v>
      </c>
      <c r="C70" s="7" t="s">
        <v>25</v>
      </c>
      <c r="D70" s="7"/>
      <c r="E70" s="10">
        <f t="shared" si="7"/>
        <v>243</v>
      </c>
      <c r="F70" s="10">
        <f t="shared" si="7"/>
        <v>243</v>
      </c>
      <c r="G70" s="39">
        <f t="shared" si="7"/>
        <v>17.8</v>
      </c>
    </row>
    <row r="71" spans="1:7">
      <c r="A71" s="5" t="s">
        <v>26</v>
      </c>
      <c r="B71" s="7" t="s">
        <v>50</v>
      </c>
      <c r="C71" s="7" t="s">
        <v>25</v>
      </c>
      <c r="D71" s="7" t="s">
        <v>27</v>
      </c>
      <c r="E71" s="10">
        <v>243</v>
      </c>
      <c r="F71" s="10">
        <v>243</v>
      </c>
      <c r="G71" s="39">
        <v>17.8</v>
      </c>
    </row>
    <row r="72" spans="1:7" s="4" customFormat="1" ht="28.5">
      <c r="A72" s="24" t="s">
        <v>51</v>
      </c>
      <c r="B72" s="8" t="s">
        <v>52</v>
      </c>
      <c r="C72" s="8"/>
      <c r="D72" s="8"/>
      <c r="E72" s="14">
        <f>E80+E84+E91+E97+E107+E77+E73</f>
        <v>21432.800000000003</v>
      </c>
      <c r="F72" s="14">
        <f>F80+F84+F91+F97+F107+F77+F73</f>
        <v>21396.9</v>
      </c>
      <c r="G72" s="41">
        <f>G80+G84+G91+G97+G107+G77+G73</f>
        <v>20440.600000000002</v>
      </c>
    </row>
    <row r="73" spans="1:7" s="4" customFormat="1" ht="30">
      <c r="A73" s="25" t="s">
        <v>117</v>
      </c>
      <c r="B73" s="15" t="s">
        <v>52</v>
      </c>
      <c r="C73" s="15" t="s">
        <v>118</v>
      </c>
      <c r="D73" s="15"/>
      <c r="E73" s="10">
        <f t="shared" ref="E73:G75" si="8">E74</f>
        <v>850</v>
      </c>
      <c r="F73" s="10">
        <f t="shared" si="8"/>
        <v>750</v>
      </c>
      <c r="G73" s="39">
        <f t="shared" si="8"/>
        <v>487.6</v>
      </c>
    </row>
    <row r="74" spans="1:7" s="4" customFormat="1" ht="33" customHeight="1">
      <c r="A74" s="25" t="s">
        <v>419</v>
      </c>
      <c r="B74" s="15" t="s">
        <v>52</v>
      </c>
      <c r="C74" s="15" t="s">
        <v>421</v>
      </c>
      <c r="D74" s="15"/>
      <c r="E74" s="10">
        <f t="shared" si="8"/>
        <v>850</v>
      </c>
      <c r="F74" s="10">
        <f t="shared" si="8"/>
        <v>750</v>
      </c>
      <c r="G74" s="39">
        <f t="shared" si="8"/>
        <v>487.6</v>
      </c>
    </row>
    <row r="75" spans="1:7" s="4" customFormat="1" ht="45">
      <c r="A75" s="25" t="s">
        <v>420</v>
      </c>
      <c r="B75" s="15" t="s">
        <v>52</v>
      </c>
      <c r="C75" s="15" t="s">
        <v>422</v>
      </c>
      <c r="D75" s="15"/>
      <c r="E75" s="10">
        <f t="shared" si="8"/>
        <v>850</v>
      </c>
      <c r="F75" s="10">
        <f t="shared" si="8"/>
        <v>750</v>
      </c>
      <c r="G75" s="39">
        <f t="shared" si="8"/>
        <v>487.6</v>
      </c>
    </row>
    <row r="76" spans="1:7" s="4" customFormat="1" ht="45">
      <c r="A76" s="25" t="s">
        <v>22</v>
      </c>
      <c r="B76" s="15" t="s">
        <v>52</v>
      </c>
      <c r="C76" s="15" t="s">
        <v>422</v>
      </c>
      <c r="D76" s="15" t="s">
        <v>23</v>
      </c>
      <c r="E76" s="10">
        <v>850</v>
      </c>
      <c r="F76" s="10">
        <v>750</v>
      </c>
      <c r="G76" s="39">
        <v>487.6</v>
      </c>
    </row>
    <row r="77" spans="1:7" ht="30" hidden="1">
      <c r="A77" s="5" t="s">
        <v>53</v>
      </c>
      <c r="B77" s="7" t="s">
        <v>52</v>
      </c>
      <c r="C77" s="7" t="s">
        <v>54</v>
      </c>
      <c r="D77" s="7"/>
      <c r="E77" s="10">
        <f t="shared" ref="E77:G78" si="9">E78</f>
        <v>42.4</v>
      </c>
      <c r="F77" s="10">
        <f t="shared" si="9"/>
        <v>42.4</v>
      </c>
      <c r="G77" s="39">
        <f t="shared" si="9"/>
        <v>42.4</v>
      </c>
    </row>
    <row r="78" spans="1:7" hidden="1">
      <c r="A78" s="5" t="s">
        <v>55</v>
      </c>
      <c r="B78" s="7" t="s">
        <v>52</v>
      </c>
      <c r="C78" s="7" t="s">
        <v>56</v>
      </c>
      <c r="D78" s="7"/>
      <c r="E78" s="10">
        <f t="shared" si="9"/>
        <v>42.4</v>
      </c>
      <c r="F78" s="10">
        <f t="shared" si="9"/>
        <v>42.4</v>
      </c>
      <c r="G78" s="39">
        <f t="shared" si="9"/>
        <v>42.4</v>
      </c>
    </row>
    <row r="79" spans="1:7" ht="45" hidden="1">
      <c r="A79" s="5" t="s">
        <v>22</v>
      </c>
      <c r="B79" s="7" t="s">
        <v>52</v>
      </c>
      <c r="C79" s="7" t="s">
        <v>56</v>
      </c>
      <c r="D79" s="7" t="s">
        <v>23</v>
      </c>
      <c r="E79" s="10">
        <v>42.4</v>
      </c>
      <c r="F79" s="10">
        <v>42.4</v>
      </c>
      <c r="G79" s="39">
        <v>42.4</v>
      </c>
    </row>
    <row r="80" spans="1:7">
      <c r="A80" s="5" t="s">
        <v>8</v>
      </c>
      <c r="B80" s="7" t="s">
        <v>52</v>
      </c>
      <c r="C80" s="7" t="s">
        <v>9</v>
      </c>
      <c r="D80" s="7"/>
      <c r="E80" s="10">
        <f t="shared" ref="E80:G82" si="10">E81</f>
        <v>562.9</v>
      </c>
      <c r="F80" s="10">
        <f t="shared" si="10"/>
        <v>611.29999999999995</v>
      </c>
      <c r="G80" s="39">
        <f t="shared" si="10"/>
        <v>686.9</v>
      </c>
    </row>
    <row r="81" spans="1:7" ht="30">
      <c r="A81" s="5" t="s">
        <v>10</v>
      </c>
      <c r="B81" s="7" t="s">
        <v>52</v>
      </c>
      <c r="C81" s="7" t="s">
        <v>11</v>
      </c>
      <c r="D81" s="7"/>
      <c r="E81" s="10">
        <f t="shared" si="10"/>
        <v>562.9</v>
      </c>
      <c r="F81" s="10">
        <f t="shared" si="10"/>
        <v>611.29999999999995</v>
      </c>
      <c r="G81" s="39">
        <f t="shared" si="10"/>
        <v>686.9</v>
      </c>
    </row>
    <row r="82" spans="1:7" ht="60">
      <c r="A82" s="5" t="s">
        <v>364</v>
      </c>
      <c r="B82" s="7" t="s">
        <v>52</v>
      </c>
      <c r="C82" s="7" t="s">
        <v>12</v>
      </c>
      <c r="D82" s="7"/>
      <c r="E82" s="10">
        <f t="shared" si="10"/>
        <v>562.9</v>
      </c>
      <c r="F82" s="10">
        <f t="shared" si="10"/>
        <v>611.29999999999995</v>
      </c>
      <c r="G82" s="39">
        <f t="shared" si="10"/>
        <v>686.9</v>
      </c>
    </row>
    <row r="83" spans="1:7" ht="45">
      <c r="A83" s="5" t="s">
        <v>22</v>
      </c>
      <c r="B83" s="7" t="s">
        <v>52</v>
      </c>
      <c r="C83" s="7" t="s">
        <v>12</v>
      </c>
      <c r="D83" s="7" t="s">
        <v>23</v>
      </c>
      <c r="E83" s="10">
        <v>562.9</v>
      </c>
      <c r="F83" s="10">
        <v>611.29999999999995</v>
      </c>
      <c r="G83" s="39">
        <v>686.9</v>
      </c>
    </row>
    <row r="84" spans="1:7" ht="45">
      <c r="A84" s="5" t="s">
        <v>57</v>
      </c>
      <c r="B84" s="7" t="s">
        <v>52</v>
      </c>
      <c r="C84" s="7" t="s">
        <v>58</v>
      </c>
      <c r="D84" s="7"/>
      <c r="E84" s="10">
        <f>E85</f>
        <v>3848.4</v>
      </c>
      <c r="F84" s="10">
        <f>F85</f>
        <v>3844.2000000000003</v>
      </c>
      <c r="G84" s="39">
        <f>G85</f>
        <v>4597.9000000000005</v>
      </c>
    </row>
    <row r="85" spans="1:7" ht="45">
      <c r="A85" s="5" t="s">
        <v>59</v>
      </c>
      <c r="B85" s="7" t="s">
        <v>52</v>
      </c>
      <c r="C85" s="7" t="s">
        <v>60</v>
      </c>
      <c r="D85" s="7"/>
      <c r="E85" s="10">
        <f>E86+E88</f>
        <v>3848.4</v>
      </c>
      <c r="F85" s="10">
        <f>F86+F88</f>
        <v>3844.2000000000003</v>
      </c>
      <c r="G85" s="39">
        <f>G86+G88</f>
        <v>4597.9000000000005</v>
      </c>
    </row>
    <row r="86" spans="1:7" hidden="1">
      <c r="A86" s="5" t="s">
        <v>61</v>
      </c>
      <c r="B86" s="7" t="s">
        <v>52</v>
      </c>
      <c r="C86" s="7" t="s">
        <v>62</v>
      </c>
      <c r="D86" s="7"/>
      <c r="E86" s="10">
        <f>E87</f>
        <v>0.1</v>
      </c>
      <c r="F86" s="10">
        <v>0.1</v>
      </c>
      <c r="G86" s="39">
        <v>0.1</v>
      </c>
    </row>
    <row r="87" spans="1:7" ht="45" hidden="1">
      <c r="A87" s="5" t="s">
        <v>63</v>
      </c>
      <c r="B87" s="7" t="s">
        <v>52</v>
      </c>
      <c r="C87" s="7" t="s">
        <v>62</v>
      </c>
      <c r="D87" s="7" t="s">
        <v>64</v>
      </c>
      <c r="E87" s="10">
        <v>0.1</v>
      </c>
      <c r="F87" s="10">
        <v>0.1</v>
      </c>
      <c r="G87" s="39">
        <v>0.1</v>
      </c>
    </row>
    <row r="88" spans="1:7" ht="30">
      <c r="A88" s="5" t="s">
        <v>65</v>
      </c>
      <c r="B88" s="7" t="s">
        <v>52</v>
      </c>
      <c r="C88" s="7" t="s">
        <v>66</v>
      </c>
      <c r="D88" s="7"/>
      <c r="E88" s="10">
        <f>E89+E90</f>
        <v>3848.3</v>
      </c>
      <c r="F88" s="10">
        <f>F89+F90</f>
        <v>3844.1000000000004</v>
      </c>
      <c r="G88" s="39">
        <f>G89+G90</f>
        <v>4597.8</v>
      </c>
    </row>
    <row r="89" spans="1:7" ht="90">
      <c r="A89" s="5" t="s">
        <v>13</v>
      </c>
      <c r="B89" s="7" t="s">
        <v>52</v>
      </c>
      <c r="C89" s="7" t="s">
        <v>66</v>
      </c>
      <c r="D89" s="7" t="s">
        <v>14</v>
      </c>
      <c r="E89" s="10">
        <v>3582.8</v>
      </c>
      <c r="F89" s="10">
        <v>3582.8</v>
      </c>
      <c r="G89" s="39">
        <v>4322.8</v>
      </c>
    </row>
    <row r="90" spans="1:7" ht="45">
      <c r="A90" s="5" t="s">
        <v>22</v>
      </c>
      <c r="B90" s="7" t="s">
        <v>52</v>
      </c>
      <c r="C90" s="7" t="s">
        <v>66</v>
      </c>
      <c r="D90" s="7" t="s">
        <v>23</v>
      </c>
      <c r="E90" s="10">
        <v>265.5</v>
      </c>
      <c r="F90" s="10">
        <v>261.3</v>
      </c>
      <c r="G90" s="39">
        <v>275</v>
      </c>
    </row>
    <row r="91" spans="1:7" ht="30">
      <c r="A91" s="5" t="s">
        <v>17</v>
      </c>
      <c r="B91" s="7" t="s">
        <v>52</v>
      </c>
      <c r="C91" s="7" t="s">
        <v>18</v>
      </c>
      <c r="D91" s="7"/>
      <c r="E91" s="10">
        <f t="shared" ref="E91:G95" si="11">E92</f>
        <v>115</v>
      </c>
      <c r="F91" s="10">
        <f t="shared" si="11"/>
        <v>115</v>
      </c>
      <c r="G91" s="39">
        <f t="shared" si="11"/>
        <v>65</v>
      </c>
    </row>
    <row r="92" spans="1:7" ht="30">
      <c r="A92" s="5" t="s">
        <v>19</v>
      </c>
      <c r="B92" s="7" t="s">
        <v>52</v>
      </c>
      <c r="C92" s="7" t="s">
        <v>20</v>
      </c>
      <c r="D92" s="7"/>
      <c r="E92" s="10">
        <f>E95+E93</f>
        <v>115</v>
      </c>
      <c r="F92" s="10">
        <f>F95+F93</f>
        <v>115</v>
      </c>
      <c r="G92" s="39">
        <f>G95+G93</f>
        <v>65</v>
      </c>
    </row>
    <row r="93" spans="1:7" ht="45">
      <c r="A93" s="25" t="s">
        <v>354</v>
      </c>
      <c r="B93" s="11" t="s">
        <v>52</v>
      </c>
      <c r="C93" s="11">
        <v>1420500000</v>
      </c>
      <c r="D93" s="11"/>
      <c r="E93" s="10">
        <f t="shared" si="11"/>
        <v>100</v>
      </c>
      <c r="F93" s="10">
        <f t="shared" si="11"/>
        <v>100</v>
      </c>
      <c r="G93" s="39">
        <f t="shared" si="11"/>
        <v>53</v>
      </c>
    </row>
    <row r="94" spans="1:7" ht="45">
      <c r="A94" s="25" t="s">
        <v>22</v>
      </c>
      <c r="B94" s="11" t="s">
        <v>52</v>
      </c>
      <c r="C94" s="11" t="s">
        <v>48</v>
      </c>
      <c r="D94" s="11" t="s">
        <v>23</v>
      </c>
      <c r="E94" s="10">
        <v>100</v>
      </c>
      <c r="F94" s="10">
        <v>100</v>
      </c>
      <c r="G94" s="39">
        <v>53</v>
      </c>
    </row>
    <row r="95" spans="1:7" ht="105">
      <c r="A95" s="5" t="s">
        <v>352</v>
      </c>
      <c r="B95" s="7" t="s">
        <v>52</v>
      </c>
      <c r="C95" s="7" t="s">
        <v>21</v>
      </c>
      <c r="D95" s="7"/>
      <c r="E95" s="10">
        <f t="shared" si="11"/>
        <v>15</v>
      </c>
      <c r="F95" s="10">
        <f t="shared" si="11"/>
        <v>15</v>
      </c>
      <c r="G95" s="39">
        <f t="shared" si="11"/>
        <v>12</v>
      </c>
    </row>
    <row r="96" spans="1:7" ht="45">
      <c r="A96" s="5" t="s">
        <v>22</v>
      </c>
      <c r="B96" s="7" t="s">
        <v>52</v>
      </c>
      <c r="C96" s="7" t="s">
        <v>21</v>
      </c>
      <c r="D96" s="7" t="s">
        <v>23</v>
      </c>
      <c r="E96" s="10">
        <v>15</v>
      </c>
      <c r="F96" s="10">
        <v>15</v>
      </c>
      <c r="G96" s="39">
        <v>12</v>
      </c>
    </row>
    <row r="97" spans="1:9" ht="30">
      <c r="A97" s="5" t="s">
        <v>67</v>
      </c>
      <c r="B97" s="7" t="s">
        <v>52</v>
      </c>
      <c r="C97" s="7" t="s">
        <v>68</v>
      </c>
      <c r="D97" s="7"/>
      <c r="E97" s="10">
        <f>E98+E100+E102</f>
        <v>14201.2</v>
      </c>
      <c r="F97" s="10">
        <f>F98+F100+F102</f>
        <v>14278.099999999999</v>
      </c>
      <c r="G97" s="39">
        <f>G98+G100+G102</f>
        <v>12785.800000000001</v>
      </c>
    </row>
    <row r="98" spans="1:9" ht="30">
      <c r="A98" s="5" t="s">
        <v>372</v>
      </c>
      <c r="B98" s="7" t="s">
        <v>52</v>
      </c>
      <c r="C98" s="7" t="s">
        <v>69</v>
      </c>
      <c r="D98" s="7"/>
      <c r="E98" s="10">
        <f>E99</f>
        <v>1419.6</v>
      </c>
      <c r="F98" s="10">
        <f>F99</f>
        <v>1329.6</v>
      </c>
      <c r="G98" s="39">
        <f>G99</f>
        <v>792.6</v>
      </c>
    </row>
    <row r="99" spans="1:9" ht="45">
      <c r="A99" s="5" t="s">
        <v>22</v>
      </c>
      <c r="B99" s="7" t="s">
        <v>52</v>
      </c>
      <c r="C99" s="7" t="s">
        <v>69</v>
      </c>
      <c r="D99" s="7" t="s">
        <v>23</v>
      </c>
      <c r="E99" s="10">
        <v>1419.6</v>
      </c>
      <c r="F99" s="10">
        <v>1329.6</v>
      </c>
      <c r="G99" s="39">
        <v>792.6</v>
      </c>
    </row>
    <row r="100" spans="1:9" ht="30">
      <c r="A100" s="5" t="s">
        <v>373</v>
      </c>
      <c r="B100" s="7" t="s">
        <v>52</v>
      </c>
      <c r="C100" s="7" t="s">
        <v>70</v>
      </c>
      <c r="D100" s="7"/>
      <c r="E100" s="10">
        <f>E101</f>
        <v>5476.7</v>
      </c>
      <c r="F100" s="10">
        <f>F101</f>
        <v>5609.3</v>
      </c>
      <c r="G100" s="39">
        <f>G101</f>
        <v>5025.6000000000004</v>
      </c>
    </row>
    <row r="101" spans="1:9" ht="45">
      <c r="A101" s="5" t="s">
        <v>22</v>
      </c>
      <c r="B101" s="7" t="s">
        <v>52</v>
      </c>
      <c r="C101" s="7" t="s">
        <v>70</v>
      </c>
      <c r="D101" s="7" t="s">
        <v>23</v>
      </c>
      <c r="E101" s="10">
        <v>5476.7</v>
      </c>
      <c r="F101" s="28">
        <v>5609.3</v>
      </c>
      <c r="G101" s="42">
        <v>5025.6000000000004</v>
      </c>
    </row>
    <row r="102" spans="1:9" ht="45">
      <c r="A102" s="5" t="s">
        <v>71</v>
      </c>
      <c r="B102" s="7" t="s">
        <v>52</v>
      </c>
      <c r="C102" s="7" t="s">
        <v>72</v>
      </c>
      <c r="D102" s="7"/>
      <c r="E102" s="10">
        <f>E103+E104+E106</f>
        <v>7304.9000000000005</v>
      </c>
      <c r="F102" s="10">
        <f>F103+F104+F106+F105</f>
        <v>7339.2</v>
      </c>
      <c r="G102" s="39">
        <f>G103+G104+G106+G105</f>
        <v>6967.6</v>
      </c>
    </row>
    <row r="103" spans="1:9" ht="90">
      <c r="A103" s="5" t="s">
        <v>13</v>
      </c>
      <c r="B103" s="7" t="s">
        <v>52</v>
      </c>
      <c r="C103" s="7" t="s">
        <v>72</v>
      </c>
      <c r="D103" s="7" t="s">
        <v>14</v>
      </c>
      <c r="E103" s="10">
        <v>6860.6</v>
      </c>
      <c r="F103" s="10">
        <v>6894.9</v>
      </c>
      <c r="G103" s="39">
        <v>6526.2</v>
      </c>
    </row>
    <row r="104" spans="1:9" ht="45">
      <c r="A104" s="5" t="s">
        <v>22</v>
      </c>
      <c r="B104" s="7" t="s">
        <v>52</v>
      </c>
      <c r="C104" s="7" t="s">
        <v>72</v>
      </c>
      <c r="D104" s="7" t="s">
        <v>23</v>
      </c>
      <c r="E104" s="10">
        <v>442.3</v>
      </c>
      <c r="F104" s="10">
        <v>442.3</v>
      </c>
      <c r="G104" s="39">
        <v>367.6</v>
      </c>
    </row>
    <row r="105" spans="1:9" ht="30">
      <c r="A105" s="5" t="s">
        <v>450</v>
      </c>
      <c r="B105" s="7" t="s">
        <v>52</v>
      </c>
      <c r="C105" s="7" t="s">
        <v>72</v>
      </c>
      <c r="D105" s="7">
        <v>300</v>
      </c>
      <c r="E105" s="10"/>
      <c r="F105" s="10">
        <v>0</v>
      </c>
      <c r="G105" s="39">
        <v>73.8</v>
      </c>
    </row>
    <row r="106" spans="1:9">
      <c r="A106" s="5" t="s">
        <v>26</v>
      </c>
      <c r="B106" s="7" t="s">
        <v>52</v>
      </c>
      <c r="C106" s="7" t="s">
        <v>72</v>
      </c>
      <c r="D106" s="7" t="s">
        <v>27</v>
      </c>
      <c r="E106" s="10">
        <v>2</v>
      </c>
      <c r="F106" s="10">
        <v>2</v>
      </c>
      <c r="G106" s="39">
        <v>0</v>
      </c>
    </row>
    <row r="107" spans="1:9" ht="30">
      <c r="A107" s="5" t="s">
        <v>24</v>
      </c>
      <c r="B107" s="7" t="s">
        <v>52</v>
      </c>
      <c r="C107" s="7" t="s">
        <v>25</v>
      </c>
      <c r="D107" s="7"/>
      <c r="E107" s="10">
        <f>E108+E109</f>
        <v>1812.9</v>
      </c>
      <c r="F107" s="10">
        <f>F108+F109</f>
        <v>1755.9</v>
      </c>
      <c r="G107" s="39">
        <f>G108+G109</f>
        <v>1775</v>
      </c>
    </row>
    <row r="108" spans="1:9" ht="45">
      <c r="A108" s="5" t="s">
        <v>22</v>
      </c>
      <c r="B108" s="7" t="s">
        <v>52</v>
      </c>
      <c r="C108" s="7" t="s">
        <v>25</v>
      </c>
      <c r="D108" s="7" t="s">
        <v>23</v>
      </c>
      <c r="E108" s="10">
        <v>104</v>
      </c>
      <c r="F108" s="10">
        <v>47</v>
      </c>
      <c r="G108" s="39">
        <v>40.9</v>
      </c>
    </row>
    <row r="109" spans="1:9">
      <c r="A109" s="5" t="s">
        <v>26</v>
      </c>
      <c r="B109" s="7" t="s">
        <v>52</v>
      </c>
      <c r="C109" s="7" t="s">
        <v>25</v>
      </c>
      <c r="D109" s="7" t="s">
        <v>27</v>
      </c>
      <c r="E109" s="10">
        <v>1708.9</v>
      </c>
      <c r="F109" s="10">
        <v>1708.9</v>
      </c>
      <c r="G109" s="39">
        <v>1734.1</v>
      </c>
    </row>
    <row r="110" spans="1:9" s="4" customFormat="1" ht="36.6" customHeight="1">
      <c r="A110" s="24" t="s">
        <v>73</v>
      </c>
      <c r="B110" s="8" t="s">
        <v>74</v>
      </c>
      <c r="C110" s="8"/>
      <c r="D110" s="8"/>
      <c r="E110" s="9">
        <f>E111+E118</f>
        <v>4422</v>
      </c>
      <c r="F110" s="9">
        <f>F111+F118</f>
        <v>4440.3999999999996</v>
      </c>
      <c r="G110" s="40">
        <f>G111+G118</f>
        <v>4800.8999999999996</v>
      </c>
    </row>
    <row r="111" spans="1:9" s="4" customFormat="1" ht="57">
      <c r="A111" s="24" t="s">
        <v>75</v>
      </c>
      <c r="B111" s="8" t="s">
        <v>76</v>
      </c>
      <c r="C111" s="8"/>
      <c r="D111" s="8"/>
      <c r="E111" s="9">
        <f t="shared" ref="E111:G112" si="12">E112</f>
        <v>3712.1</v>
      </c>
      <c r="F111" s="9">
        <f t="shared" si="12"/>
        <v>3730.5</v>
      </c>
      <c r="G111" s="40">
        <f t="shared" si="12"/>
        <v>3991</v>
      </c>
      <c r="H111" s="36"/>
      <c r="I111" s="36"/>
    </row>
    <row r="112" spans="1:9">
      <c r="A112" s="5" t="s">
        <v>77</v>
      </c>
      <c r="B112" s="7" t="s">
        <v>76</v>
      </c>
      <c r="C112" s="7" t="s">
        <v>78</v>
      </c>
      <c r="D112" s="7"/>
      <c r="E112" s="10">
        <f t="shared" si="12"/>
        <v>3712.1</v>
      </c>
      <c r="F112" s="10">
        <f t="shared" si="12"/>
        <v>3730.5</v>
      </c>
      <c r="G112" s="39">
        <f t="shared" si="12"/>
        <v>3991</v>
      </c>
      <c r="H112" s="37"/>
      <c r="I112" s="37"/>
    </row>
    <row r="113" spans="1:9" ht="60">
      <c r="A113" s="5" t="s">
        <v>79</v>
      </c>
      <c r="B113" s="7" t="s">
        <v>76</v>
      </c>
      <c r="C113" s="7" t="s">
        <v>80</v>
      </c>
      <c r="D113" s="7"/>
      <c r="E113" s="10">
        <f>E114+E116</f>
        <v>3712.1</v>
      </c>
      <c r="F113" s="10">
        <f>F114+F116</f>
        <v>3730.5</v>
      </c>
      <c r="G113" s="39">
        <f>G114+G116</f>
        <v>3991</v>
      </c>
      <c r="H113" s="37"/>
      <c r="I113" s="37"/>
    </row>
    <row r="114" spans="1:9" ht="30" hidden="1">
      <c r="A114" s="5" t="s">
        <v>81</v>
      </c>
      <c r="B114" s="7" t="s">
        <v>76</v>
      </c>
      <c r="C114" s="7" t="s">
        <v>82</v>
      </c>
      <c r="D114" s="7"/>
      <c r="E114" s="10">
        <f>E115</f>
        <v>100</v>
      </c>
      <c r="F114" s="10">
        <f>F115</f>
        <v>100</v>
      </c>
      <c r="G114" s="39">
        <f>G115</f>
        <v>100</v>
      </c>
      <c r="H114" s="37"/>
      <c r="I114" s="37"/>
    </row>
    <row r="115" spans="1:9" ht="45" hidden="1">
      <c r="A115" s="5" t="s">
        <v>83</v>
      </c>
      <c r="B115" s="7" t="s">
        <v>76</v>
      </c>
      <c r="C115" s="7" t="s">
        <v>82</v>
      </c>
      <c r="D115" s="7" t="s">
        <v>84</v>
      </c>
      <c r="E115" s="10">
        <v>100</v>
      </c>
      <c r="F115" s="10">
        <v>100</v>
      </c>
      <c r="G115" s="39">
        <v>100</v>
      </c>
      <c r="H115" s="37"/>
      <c r="I115" s="37"/>
    </row>
    <row r="116" spans="1:9" ht="20.25" customHeight="1">
      <c r="A116" s="5" t="s">
        <v>85</v>
      </c>
      <c r="B116" s="7" t="s">
        <v>76</v>
      </c>
      <c r="C116" s="7" t="s">
        <v>86</v>
      </c>
      <c r="D116" s="7"/>
      <c r="E116" s="10">
        <f>E117</f>
        <v>3612.1</v>
      </c>
      <c r="F116" s="10">
        <f>F117</f>
        <v>3630.5</v>
      </c>
      <c r="G116" s="39">
        <f>G117</f>
        <v>3891</v>
      </c>
      <c r="H116" s="37"/>
      <c r="I116" s="37"/>
    </row>
    <row r="117" spans="1:9" ht="45">
      <c r="A117" s="5" t="s">
        <v>83</v>
      </c>
      <c r="B117" s="7" t="s">
        <v>76</v>
      </c>
      <c r="C117" s="7" t="s">
        <v>86</v>
      </c>
      <c r="D117" s="7" t="s">
        <v>84</v>
      </c>
      <c r="E117" s="10">
        <v>3612.1</v>
      </c>
      <c r="F117" s="10">
        <v>3630.5</v>
      </c>
      <c r="G117" s="39">
        <v>3891</v>
      </c>
      <c r="H117" s="37"/>
      <c r="I117" s="37"/>
    </row>
    <row r="118" spans="1:9" s="4" customFormat="1" ht="42.75">
      <c r="A118" s="24" t="s">
        <v>87</v>
      </c>
      <c r="B118" s="8" t="s">
        <v>88</v>
      </c>
      <c r="C118" s="8"/>
      <c r="D118" s="8"/>
      <c r="E118" s="9">
        <f>E119+E132</f>
        <v>709.9</v>
      </c>
      <c r="F118" s="9">
        <f>F119+F132</f>
        <v>709.9</v>
      </c>
      <c r="G118" s="40">
        <f>G119+G132</f>
        <v>809.9</v>
      </c>
      <c r="H118" s="36"/>
      <c r="I118" s="36"/>
    </row>
    <row r="119" spans="1:9">
      <c r="A119" s="5" t="s">
        <v>77</v>
      </c>
      <c r="B119" s="7" t="s">
        <v>88</v>
      </c>
      <c r="C119" s="7" t="s">
        <v>78</v>
      </c>
      <c r="D119" s="7"/>
      <c r="E119" s="10">
        <f>E120+E125</f>
        <v>673.9</v>
      </c>
      <c r="F119" s="10">
        <f>F120+F125</f>
        <v>673.9</v>
      </c>
      <c r="G119" s="39">
        <f>G120+G125</f>
        <v>773.9</v>
      </c>
      <c r="H119" s="37"/>
      <c r="I119" s="37"/>
    </row>
    <row r="120" spans="1:9" ht="60">
      <c r="A120" s="5" t="s">
        <v>79</v>
      </c>
      <c r="B120" s="7" t="s">
        <v>88</v>
      </c>
      <c r="C120" s="7" t="s">
        <v>80</v>
      </c>
      <c r="D120" s="7"/>
      <c r="E120" s="10">
        <f>E121+E123</f>
        <v>222</v>
      </c>
      <c r="F120" s="10">
        <f>F121+F123</f>
        <v>222</v>
      </c>
      <c r="G120" s="39">
        <f>G121+G123</f>
        <v>153.60000000000002</v>
      </c>
      <c r="H120" s="37"/>
      <c r="I120" s="37"/>
    </row>
    <row r="121" spans="1:9" ht="60">
      <c r="A121" s="5" t="s">
        <v>89</v>
      </c>
      <c r="B121" s="7" t="s">
        <v>88</v>
      </c>
      <c r="C121" s="7" t="s">
        <v>90</v>
      </c>
      <c r="D121" s="7"/>
      <c r="E121" s="10">
        <f t="shared" ref="E121:G123" si="13">E122</f>
        <v>208.6</v>
      </c>
      <c r="F121" s="10">
        <f t="shared" si="13"/>
        <v>208.6</v>
      </c>
      <c r="G121" s="39">
        <f t="shared" si="13"/>
        <v>140.30000000000001</v>
      </c>
      <c r="H121" s="37"/>
      <c r="I121" s="37"/>
    </row>
    <row r="122" spans="1:9" ht="45">
      <c r="A122" s="5" t="s">
        <v>83</v>
      </c>
      <c r="B122" s="7" t="s">
        <v>88</v>
      </c>
      <c r="C122" s="7" t="s">
        <v>90</v>
      </c>
      <c r="D122" s="7" t="s">
        <v>84</v>
      </c>
      <c r="E122" s="10">
        <v>208.6</v>
      </c>
      <c r="F122" s="10">
        <v>208.6</v>
      </c>
      <c r="G122" s="39">
        <v>140.30000000000001</v>
      </c>
      <c r="H122" s="37"/>
      <c r="I122" s="37"/>
    </row>
    <row r="123" spans="1:9" ht="60">
      <c r="A123" s="25" t="s">
        <v>423</v>
      </c>
      <c r="B123" s="15" t="s">
        <v>88</v>
      </c>
      <c r="C123" s="15" t="s">
        <v>424</v>
      </c>
      <c r="D123" s="15"/>
      <c r="E123" s="10">
        <f t="shared" si="13"/>
        <v>13.4</v>
      </c>
      <c r="F123" s="10">
        <f t="shared" si="13"/>
        <v>13.4</v>
      </c>
      <c r="G123" s="39">
        <f t="shared" si="13"/>
        <v>13.3</v>
      </c>
      <c r="H123" s="37"/>
      <c r="I123" s="37"/>
    </row>
    <row r="124" spans="1:9" ht="45">
      <c r="A124" s="25" t="s">
        <v>83</v>
      </c>
      <c r="B124" s="15" t="s">
        <v>88</v>
      </c>
      <c r="C124" s="15" t="s">
        <v>424</v>
      </c>
      <c r="D124" s="15" t="s">
        <v>84</v>
      </c>
      <c r="E124" s="10">
        <v>13.4</v>
      </c>
      <c r="F124" s="10">
        <v>13.4</v>
      </c>
      <c r="G124" s="39">
        <v>13.3</v>
      </c>
      <c r="H124" s="37"/>
      <c r="I124" s="37"/>
    </row>
    <row r="125" spans="1:9" ht="30">
      <c r="A125" s="5" t="s">
        <v>91</v>
      </c>
      <c r="B125" s="7" t="s">
        <v>88</v>
      </c>
      <c r="C125" s="7" t="s">
        <v>92</v>
      </c>
      <c r="D125" s="7"/>
      <c r="E125" s="10">
        <f>E126+E128+E131</f>
        <v>451.9</v>
      </c>
      <c r="F125" s="10">
        <f>F126+F128+F131</f>
        <v>451.9</v>
      </c>
      <c r="G125" s="39">
        <f>G126+G128+G131</f>
        <v>620.29999999999995</v>
      </c>
      <c r="H125" s="37"/>
      <c r="I125" s="37"/>
    </row>
    <row r="126" spans="1:9" ht="35.25" customHeight="1">
      <c r="A126" s="5" t="s">
        <v>93</v>
      </c>
      <c r="B126" s="7" t="s">
        <v>88</v>
      </c>
      <c r="C126" s="7" t="s">
        <v>94</v>
      </c>
      <c r="D126" s="7"/>
      <c r="E126" s="10">
        <f t="shared" ref="E126:G126" si="14">E127</f>
        <v>50</v>
      </c>
      <c r="F126" s="10">
        <f t="shared" si="14"/>
        <v>50</v>
      </c>
      <c r="G126" s="39">
        <f t="shared" si="14"/>
        <v>200</v>
      </c>
      <c r="H126" s="37"/>
      <c r="I126" s="37"/>
    </row>
    <row r="127" spans="1:9" ht="45">
      <c r="A127" s="5" t="s">
        <v>83</v>
      </c>
      <c r="B127" s="7" t="s">
        <v>88</v>
      </c>
      <c r="C127" s="7" t="s">
        <v>94</v>
      </c>
      <c r="D127" s="7" t="s">
        <v>84</v>
      </c>
      <c r="E127" s="10">
        <v>50</v>
      </c>
      <c r="F127" s="10">
        <v>50</v>
      </c>
      <c r="G127" s="39">
        <v>200</v>
      </c>
      <c r="H127" s="37"/>
      <c r="I127" s="37"/>
    </row>
    <row r="128" spans="1:9" ht="30" hidden="1">
      <c r="A128" s="5" t="s">
        <v>95</v>
      </c>
      <c r="B128" s="7" t="s">
        <v>88</v>
      </c>
      <c r="C128" s="7" t="s">
        <v>96</v>
      </c>
      <c r="D128" s="7"/>
      <c r="E128" s="10">
        <f>E129</f>
        <v>20</v>
      </c>
      <c r="F128" s="10">
        <f>F129</f>
        <v>20</v>
      </c>
      <c r="G128" s="39">
        <f>G129</f>
        <v>20</v>
      </c>
      <c r="H128" s="37"/>
      <c r="I128" s="37"/>
    </row>
    <row r="129" spans="1:9" ht="45" hidden="1">
      <c r="A129" s="5" t="s">
        <v>22</v>
      </c>
      <c r="B129" s="7" t="s">
        <v>88</v>
      </c>
      <c r="C129" s="7" t="s">
        <v>96</v>
      </c>
      <c r="D129" s="7" t="s">
        <v>23</v>
      </c>
      <c r="E129" s="10">
        <v>20</v>
      </c>
      <c r="F129" s="10">
        <v>20</v>
      </c>
      <c r="G129" s="39">
        <v>20</v>
      </c>
      <c r="H129" s="37"/>
      <c r="I129" s="37"/>
    </row>
    <row r="130" spans="1:9" ht="45">
      <c r="A130" s="5" t="s">
        <v>97</v>
      </c>
      <c r="B130" s="7" t="s">
        <v>88</v>
      </c>
      <c r="C130" s="7" t="s">
        <v>98</v>
      </c>
      <c r="D130" s="7"/>
      <c r="E130" s="10">
        <f>E131</f>
        <v>381.9</v>
      </c>
      <c r="F130" s="10">
        <f>F131</f>
        <v>381.9</v>
      </c>
      <c r="G130" s="39">
        <f>G131</f>
        <v>400.3</v>
      </c>
      <c r="H130" s="37"/>
      <c r="I130" s="37"/>
    </row>
    <row r="131" spans="1:9" ht="45">
      <c r="A131" s="5" t="s">
        <v>83</v>
      </c>
      <c r="B131" s="7" t="s">
        <v>88</v>
      </c>
      <c r="C131" s="7" t="s">
        <v>98</v>
      </c>
      <c r="D131" s="7" t="s">
        <v>84</v>
      </c>
      <c r="E131" s="10">
        <v>381.9</v>
      </c>
      <c r="F131" s="10">
        <v>381.9</v>
      </c>
      <c r="G131" s="39">
        <v>400.3</v>
      </c>
      <c r="H131" s="37"/>
      <c r="I131" s="37"/>
    </row>
    <row r="132" spans="1:9" ht="45" hidden="1">
      <c r="A132" s="5" t="s">
        <v>99</v>
      </c>
      <c r="B132" s="7" t="s">
        <v>88</v>
      </c>
      <c r="C132" s="7" t="s">
        <v>100</v>
      </c>
      <c r="D132" s="7"/>
      <c r="E132" s="10">
        <f>E133+E135</f>
        <v>36</v>
      </c>
      <c r="F132" s="10">
        <f>F133+F135</f>
        <v>36</v>
      </c>
      <c r="G132" s="39">
        <f>G133+G135</f>
        <v>36</v>
      </c>
      <c r="H132" s="37"/>
      <c r="I132" s="37"/>
    </row>
    <row r="133" spans="1:9" ht="45" hidden="1">
      <c r="A133" s="5" t="s">
        <v>101</v>
      </c>
      <c r="B133" s="7" t="s">
        <v>88</v>
      </c>
      <c r="C133" s="7" t="s">
        <v>102</v>
      </c>
      <c r="D133" s="7"/>
      <c r="E133" s="10">
        <f t="shared" ref="E133:G133" si="15">E134</f>
        <v>26</v>
      </c>
      <c r="F133" s="10">
        <f t="shared" si="15"/>
        <v>26</v>
      </c>
      <c r="G133" s="39">
        <f t="shared" si="15"/>
        <v>26</v>
      </c>
      <c r="H133" s="37"/>
      <c r="I133" s="37"/>
    </row>
    <row r="134" spans="1:9" ht="45" hidden="1">
      <c r="A134" s="5" t="s">
        <v>22</v>
      </c>
      <c r="B134" s="7" t="s">
        <v>88</v>
      </c>
      <c r="C134" s="7" t="s">
        <v>102</v>
      </c>
      <c r="D134" s="7" t="s">
        <v>23</v>
      </c>
      <c r="E134" s="10">
        <v>26</v>
      </c>
      <c r="F134" s="10">
        <v>26</v>
      </c>
      <c r="G134" s="39">
        <v>26</v>
      </c>
      <c r="H134" s="37"/>
      <c r="I134" s="37"/>
    </row>
    <row r="135" spans="1:9" ht="45" hidden="1">
      <c r="A135" s="5" t="s">
        <v>103</v>
      </c>
      <c r="B135" s="7" t="s">
        <v>88</v>
      </c>
      <c r="C135" s="7" t="s">
        <v>104</v>
      </c>
      <c r="D135" s="7"/>
      <c r="E135" s="10">
        <f>E136</f>
        <v>10</v>
      </c>
      <c r="F135" s="10">
        <f>F136</f>
        <v>10</v>
      </c>
      <c r="G135" s="39">
        <f>G136</f>
        <v>10</v>
      </c>
      <c r="H135" s="37"/>
      <c r="I135" s="37"/>
    </row>
    <row r="136" spans="1:9" ht="45" hidden="1">
      <c r="A136" s="5" t="s">
        <v>22</v>
      </c>
      <c r="B136" s="7" t="s">
        <v>88</v>
      </c>
      <c r="C136" s="7" t="s">
        <v>104</v>
      </c>
      <c r="D136" s="7" t="s">
        <v>23</v>
      </c>
      <c r="E136" s="10">
        <v>10</v>
      </c>
      <c r="F136" s="10">
        <v>10</v>
      </c>
      <c r="G136" s="39">
        <v>10</v>
      </c>
      <c r="H136" s="37"/>
      <c r="I136" s="37"/>
    </row>
    <row r="137" spans="1:9" s="4" customFormat="1">
      <c r="A137" s="24" t="s">
        <v>105</v>
      </c>
      <c r="B137" s="8" t="s">
        <v>106</v>
      </c>
      <c r="C137" s="8"/>
      <c r="D137" s="8"/>
      <c r="E137" s="9">
        <f>E138+E143+E160</f>
        <v>128521.29999999999</v>
      </c>
      <c r="F137" s="9">
        <f>F138+F143+F160</f>
        <v>127587.7</v>
      </c>
      <c r="G137" s="40">
        <f>G138+G143+G160</f>
        <v>127528.50000000001</v>
      </c>
      <c r="H137" s="38"/>
      <c r="I137" s="36"/>
    </row>
    <row r="138" spans="1:9" s="4" customFormat="1">
      <c r="A138" s="24" t="s">
        <v>107</v>
      </c>
      <c r="B138" s="8" t="s">
        <v>108</v>
      </c>
      <c r="C138" s="8"/>
      <c r="D138" s="8"/>
      <c r="E138" s="9">
        <f t="shared" ref="E138:G141" si="16">E139</f>
        <v>900</v>
      </c>
      <c r="F138" s="9">
        <f t="shared" si="16"/>
        <v>900</v>
      </c>
      <c r="G138" s="40">
        <f t="shared" si="16"/>
        <v>860.8</v>
      </c>
      <c r="H138" s="38"/>
      <c r="I138" s="36"/>
    </row>
    <row r="139" spans="1:9" ht="30">
      <c r="A139" s="5" t="s">
        <v>109</v>
      </c>
      <c r="B139" s="7" t="s">
        <v>108</v>
      </c>
      <c r="C139" s="7" t="s">
        <v>110</v>
      </c>
      <c r="D139" s="7"/>
      <c r="E139" s="10">
        <f t="shared" si="16"/>
        <v>900</v>
      </c>
      <c r="F139" s="10">
        <f t="shared" si="16"/>
        <v>900</v>
      </c>
      <c r="G139" s="39">
        <f t="shared" si="16"/>
        <v>860.8</v>
      </c>
      <c r="H139" s="38"/>
      <c r="I139" s="37"/>
    </row>
    <row r="140" spans="1:9" ht="45">
      <c r="A140" s="5" t="s">
        <v>111</v>
      </c>
      <c r="B140" s="7" t="s">
        <v>108</v>
      </c>
      <c r="C140" s="7" t="s">
        <v>112</v>
      </c>
      <c r="D140" s="7"/>
      <c r="E140" s="10">
        <f t="shared" si="16"/>
        <v>900</v>
      </c>
      <c r="F140" s="10">
        <f t="shared" si="16"/>
        <v>900</v>
      </c>
      <c r="G140" s="39">
        <f t="shared" si="16"/>
        <v>860.8</v>
      </c>
      <c r="H140" s="38"/>
      <c r="I140" s="37"/>
    </row>
    <row r="141" spans="1:9" ht="45">
      <c r="A141" s="5" t="s">
        <v>113</v>
      </c>
      <c r="B141" s="7" t="s">
        <v>108</v>
      </c>
      <c r="C141" s="7" t="s">
        <v>114</v>
      </c>
      <c r="D141" s="7"/>
      <c r="E141" s="10">
        <f t="shared" si="16"/>
        <v>900</v>
      </c>
      <c r="F141" s="10">
        <f t="shared" si="16"/>
        <v>900</v>
      </c>
      <c r="G141" s="39">
        <f t="shared" si="16"/>
        <v>860.8</v>
      </c>
      <c r="H141" s="38"/>
      <c r="I141" s="37"/>
    </row>
    <row r="142" spans="1:9">
      <c r="A142" s="5" t="s">
        <v>26</v>
      </c>
      <c r="B142" s="7" t="s">
        <v>108</v>
      </c>
      <c r="C142" s="7" t="s">
        <v>114</v>
      </c>
      <c r="D142" s="7" t="s">
        <v>27</v>
      </c>
      <c r="E142" s="10">
        <v>900</v>
      </c>
      <c r="F142" s="10">
        <v>900</v>
      </c>
      <c r="G142" s="39">
        <v>860.8</v>
      </c>
      <c r="H142" s="38"/>
      <c r="I142" s="37"/>
    </row>
    <row r="143" spans="1:9" s="4" customFormat="1" ht="28.5">
      <c r="A143" s="24" t="s">
        <v>115</v>
      </c>
      <c r="B143" s="8" t="s">
        <v>116</v>
      </c>
      <c r="C143" s="8"/>
      <c r="D143" s="8"/>
      <c r="E143" s="9">
        <f t="shared" ref="E143:G144" si="17">E144</f>
        <v>127601.29999999999</v>
      </c>
      <c r="F143" s="9">
        <f t="shared" si="17"/>
        <v>126667.7</v>
      </c>
      <c r="G143" s="40">
        <f t="shared" si="17"/>
        <v>126667.70000000001</v>
      </c>
      <c r="H143" s="38"/>
      <c r="I143" s="36"/>
    </row>
    <row r="144" spans="1:9" ht="30">
      <c r="A144" s="5" t="s">
        <v>117</v>
      </c>
      <c r="B144" s="7" t="s">
        <v>116</v>
      </c>
      <c r="C144" s="7" t="s">
        <v>118</v>
      </c>
      <c r="D144" s="7"/>
      <c r="E144" s="10">
        <f t="shared" si="17"/>
        <v>127601.29999999999</v>
      </c>
      <c r="F144" s="10">
        <f t="shared" si="17"/>
        <v>126667.7</v>
      </c>
      <c r="G144" s="39">
        <f t="shared" si="17"/>
        <v>126667.70000000001</v>
      </c>
      <c r="H144" s="38"/>
      <c r="I144" s="37"/>
    </row>
    <row r="145" spans="1:9" ht="60">
      <c r="A145" s="5" t="s">
        <v>119</v>
      </c>
      <c r="B145" s="7" t="s">
        <v>116</v>
      </c>
      <c r="C145" s="7" t="s">
        <v>120</v>
      </c>
      <c r="D145" s="7"/>
      <c r="E145" s="10">
        <f>E146+E148+E150+E152+E154+E156</f>
        <v>127601.29999999999</v>
      </c>
      <c r="F145" s="10">
        <f>F146+F148+F150+F152+F154+F156+F158</f>
        <v>126667.7</v>
      </c>
      <c r="G145" s="39">
        <f>G146+G148+G150+G152+G154+G156+G158</f>
        <v>126667.70000000001</v>
      </c>
      <c r="H145" s="38"/>
      <c r="I145" s="37"/>
    </row>
    <row r="146" spans="1:9" ht="45" hidden="1">
      <c r="A146" s="5" t="s">
        <v>121</v>
      </c>
      <c r="B146" s="7" t="s">
        <v>116</v>
      </c>
      <c r="C146" s="7" t="s">
        <v>122</v>
      </c>
      <c r="D146" s="7"/>
      <c r="E146" s="10">
        <f>E147</f>
        <v>38857.1</v>
      </c>
      <c r="F146" s="10">
        <f>F147</f>
        <v>37945</v>
      </c>
      <c r="G146" s="39">
        <f>G147</f>
        <v>37945</v>
      </c>
      <c r="H146" s="38"/>
      <c r="I146" s="37"/>
    </row>
    <row r="147" spans="1:9" ht="45" hidden="1">
      <c r="A147" s="5" t="s">
        <v>63</v>
      </c>
      <c r="B147" s="7" t="s">
        <v>116</v>
      </c>
      <c r="C147" s="7" t="s">
        <v>122</v>
      </c>
      <c r="D147" s="7" t="s">
        <v>64</v>
      </c>
      <c r="E147" s="10">
        <v>38857.1</v>
      </c>
      <c r="F147" s="10">
        <v>37945</v>
      </c>
      <c r="G147" s="39">
        <v>37945</v>
      </c>
      <c r="H147" s="38"/>
      <c r="I147" s="37"/>
    </row>
    <row r="148" spans="1:9" ht="30">
      <c r="A148" s="5" t="s">
        <v>123</v>
      </c>
      <c r="B148" s="7" t="s">
        <v>116</v>
      </c>
      <c r="C148" s="7" t="s">
        <v>124</v>
      </c>
      <c r="D148" s="7"/>
      <c r="E148" s="10">
        <f>E149</f>
        <v>23387.1</v>
      </c>
      <c r="F148" s="10">
        <f>F149</f>
        <v>23582.1</v>
      </c>
      <c r="G148" s="39">
        <f>G149</f>
        <v>24176.3</v>
      </c>
      <c r="H148" s="38"/>
      <c r="I148" s="37"/>
    </row>
    <row r="149" spans="1:9" ht="45">
      <c r="A149" s="5" t="s">
        <v>22</v>
      </c>
      <c r="B149" s="7" t="s">
        <v>116</v>
      </c>
      <c r="C149" s="7" t="s">
        <v>124</v>
      </c>
      <c r="D149" s="7" t="s">
        <v>23</v>
      </c>
      <c r="E149" s="10">
        <v>23387.1</v>
      </c>
      <c r="F149" s="10">
        <v>23582.1</v>
      </c>
      <c r="G149" s="39">
        <v>24176.3</v>
      </c>
      <c r="H149" s="38"/>
      <c r="I149" s="37"/>
    </row>
    <row r="150" spans="1:9" ht="60" hidden="1">
      <c r="A150" s="5" t="s">
        <v>427</v>
      </c>
      <c r="B150" s="7" t="s">
        <v>116</v>
      </c>
      <c r="C150" s="7" t="s">
        <v>428</v>
      </c>
      <c r="D150" s="7"/>
      <c r="E150" s="10">
        <f>E151</f>
        <v>20</v>
      </c>
      <c r="F150" s="10">
        <f>F151</f>
        <v>20</v>
      </c>
      <c r="G150" s="39">
        <f>G151</f>
        <v>20</v>
      </c>
      <c r="H150" s="38"/>
      <c r="I150" s="37"/>
    </row>
    <row r="151" spans="1:9" ht="45" hidden="1">
      <c r="A151" s="5" t="s">
        <v>22</v>
      </c>
      <c r="B151" s="7" t="s">
        <v>116</v>
      </c>
      <c r="C151" s="7" t="s">
        <v>428</v>
      </c>
      <c r="D151" s="7" t="s">
        <v>23</v>
      </c>
      <c r="E151" s="10">
        <v>20</v>
      </c>
      <c r="F151" s="10">
        <v>20</v>
      </c>
      <c r="G151" s="39">
        <v>20</v>
      </c>
      <c r="H151" s="38"/>
      <c r="I151" s="37"/>
    </row>
    <row r="152" spans="1:9" ht="60">
      <c r="A152" s="5" t="s">
        <v>125</v>
      </c>
      <c r="B152" s="7" t="s">
        <v>116</v>
      </c>
      <c r="C152" s="7" t="s">
        <v>126</v>
      </c>
      <c r="D152" s="7"/>
      <c r="E152" s="10">
        <f>E153</f>
        <v>61380.6</v>
      </c>
      <c r="F152" s="10">
        <f>F153</f>
        <v>36414.1</v>
      </c>
      <c r="G152" s="39">
        <f>G153</f>
        <v>36197.4</v>
      </c>
      <c r="H152" s="38"/>
      <c r="I152" s="37"/>
    </row>
    <row r="153" spans="1:9" ht="45">
      <c r="A153" s="5" t="s">
        <v>22</v>
      </c>
      <c r="B153" s="7" t="s">
        <v>116</v>
      </c>
      <c r="C153" s="7" t="s">
        <v>126</v>
      </c>
      <c r="D153" s="7" t="s">
        <v>23</v>
      </c>
      <c r="E153" s="10">
        <v>61380.6</v>
      </c>
      <c r="F153" s="10">
        <v>36414.1</v>
      </c>
      <c r="G153" s="39">
        <v>36197.4</v>
      </c>
      <c r="H153" s="38"/>
      <c r="I153" s="37"/>
    </row>
    <row r="154" spans="1:9" ht="60">
      <c r="A154" s="5" t="s">
        <v>127</v>
      </c>
      <c r="B154" s="7" t="s">
        <v>116</v>
      </c>
      <c r="C154" s="7" t="s">
        <v>128</v>
      </c>
      <c r="D154" s="7"/>
      <c r="E154" s="10">
        <f>E155</f>
        <v>3949</v>
      </c>
      <c r="F154" s="10">
        <f>F155</f>
        <v>3949</v>
      </c>
      <c r="G154" s="39">
        <f>G155</f>
        <v>3579</v>
      </c>
      <c r="H154" s="38"/>
      <c r="I154" s="37"/>
    </row>
    <row r="155" spans="1:9" ht="45">
      <c r="A155" s="5" t="s">
        <v>22</v>
      </c>
      <c r="B155" s="7" t="s">
        <v>116</v>
      </c>
      <c r="C155" s="7" t="s">
        <v>128</v>
      </c>
      <c r="D155" s="7" t="s">
        <v>23</v>
      </c>
      <c r="E155" s="10">
        <v>3949</v>
      </c>
      <c r="F155" s="10">
        <v>3949</v>
      </c>
      <c r="G155" s="39">
        <v>3579</v>
      </c>
      <c r="H155" s="38"/>
      <c r="I155" s="37"/>
    </row>
    <row r="156" spans="1:9" ht="135">
      <c r="A156" s="5" t="s">
        <v>355</v>
      </c>
      <c r="B156" s="7" t="s">
        <v>116</v>
      </c>
      <c r="C156" s="7" t="s">
        <v>129</v>
      </c>
      <c r="D156" s="7"/>
      <c r="E156" s="10">
        <f>E157</f>
        <v>7.5</v>
      </c>
      <c r="F156" s="10">
        <f>F157</f>
        <v>7.5</v>
      </c>
      <c r="G156" s="39">
        <f>G157</f>
        <v>0</v>
      </c>
      <c r="H156" s="38"/>
      <c r="I156" s="37"/>
    </row>
    <row r="157" spans="1:9" ht="45">
      <c r="A157" s="5" t="s">
        <v>22</v>
      </c>
      <c r="B157" s="7" t="s">
        <v>116</v>
      </c>
      <c r="C157" s="7" t="s">
        <v>129</v>
      </c>
      <c r="D157" s="7" t="s">
        <v>23</v>
      </c>
      <c r="E157" s="10">
        <v>7.5</v>
      </c>
      <c r="F157" s="10">
        <v>7.5</v>
      </c>
      <c r="G157" s="39">
        <v>0</v>
      </c>
      <c r="H157" s="38"/>
      <c r="I157" s="37"/>
    </row>
    <row r="158" spans="1:9" hidden="1">
      <c r="A158" s="5" t="s">
        <v>438</v>
      </c>
      <c r="B158" s="7" t="s">
        <v>116</v>
      </c>
      <c r="C158" s="7" t="s">
        <v>439</v>
      </c>
      <c r="D158" s="7"/>
      <c r="E158" s="10">
        <f>E159</f>
        <v>0</v>
      </c>
      <c r="F158" s="10">
        <f>F159</f>
        <v>24750</v>
      </c>
      <c r="G158" s="39">
        <f>G159</f>
        <v>24750</v>
      </c>
      <c r="H158" s="38"/>
      <c r="I158" s="37"/>
    </row>
    <row r="159" spans="1:9" ht="45" hidden="1">
      <c r="A159" s="5" t="s">
        <v>22</v>
      </c>
      <c r="B159" s="7" t="s">
        <v>116</v>
      </c>
      <c r="C159" s="7" t="s">
        <v>439</v>
      </c>
      <c r="D159" s="7">
        <v>200</v>
      </c>
      <c r="E159" s="10">
        <v>0</v>
      </c>
      <c r="F159" s="10">
        <v>24750</v>
      </c>
      <c r="G159" s="39">
        <v>24750</v>
      </c>
      <c r="H159" s="38"/>
      <c r="I159" s="37"/>
    </row>
    <row r="160" spans="1:9" s="4" customFormat="1" ht="28.5">
      <c r="A160" s="24" t="s">
        <v>130</v>
      </c>
      <c r="B160" s="8" t="s">
        <v>131</v>
      </c>
      <c r="C160" s="8"/>
      <c r="D160" s="8"/>
      <c r="E160" s="9">
        <f t="shared" ref="E160:G161" si="18">E161</f>
        <v>20</v>
      </c>
      <c r="F160" s="9">
        <f t="shared" si="18"/>
        <v>20</v>
      </c>
      <c r="G160" s="40">
        <f t="shared" si="18"/>
        <v>0</v>
      </c>
      <c r="H160" s="38"/>
      <c r="I160" s="36"/>
    </row>
    <row r="161" spans="1:9" ht="30">
      <c r="A161" s="5" t="s">
        <v>132</v>
      </c>
      <c r="B161" s="7" t="s">
        <v>131</v>
      </c>
      <c r="C161" s="7" t="s">
        <v>133</v>
      </c>
      <c r="D161" s="7"/>
      <c r="E161" s="10">
        <f t="shared" si="18"/>
        <v>20</v>
      </c>
      <c r="F161" s="10">
        <f t="shared" si="18"/>
        <v>20</v>
      </c>
      <c r="G161" s="39">
        <f t="shared" si="18"/>
        <v>0</v>
      </c>
      <c r="H161" s="38"/>
      <c r="I161" s="37"/>
    </row>
    <row r="162" spans="1:9" ht="30">
      <c r="A162" s="5" t="s">
        <v>134</v>
      </c>
      <c r="B162" s="7" t="s">
        <v>131</v>
      </c>
      <c r="C162" s="7" t="s">
        <v>135</v>
      </c>
      <c r="D162" s="7"/>
      <c r="E162" s="10">
        <f>E163+E165</f>
        <v>20</v>
      </c>
      <c r="F162" s="10">
        <f>F163+F165</f>
        <v>20</v>
      </c>
      <c r="G162" s="39">
        <f>G163+G165</f>
        <v>0</v>
      </c>
      <c r="H162" s="38"/>
      <c r="I162" s="37"/>
    </row>
    <row r="163" spans="1:9" ht="30">
      <c r="A163" s="5" t="s">
        <v>136</v>
      </c>
      <c r="B163" s="7" t="s">
        <v>131</v>
      </c>
      <c r="C163" s="7" t="s">
        <v>137</v>
      </c>
      <c r="D163" s="7"/>
      <c r="E163" s="10">
        <f>E164</f>
        <v>10</v>
      </c>
      <c r="F163" s="10">
        <f>F164</f>
        <v>10</v>
      </c>
      <c r="G163" s="39">
        <f>G164</f>
        <v>0</v>
      </c>
      <c r="H163" s="38"/>
      <c r="I163" s="37"/>
    </row>
    <row r="164" spans="1:9">
      <c r="A164" s="5" t="s">
        <v>26</v>
      </c>
      <c r="B164" s="7" t="s">
        <v>131</v>
      </c>
      <c r="C164" s="7" t="s">
        <v>137</v>
      </c>
      <c r="D164" s="7" t="s">
        <v>27</v>
      </c>
      <c r="E164" s="10">
        <v>10</v>
      </c>
      <c r="F164" s="10">
        <v>10</v>
      </c>
      <c r="G164" s="39">
        <v>0</v>
      </c>
      <c r="H164" s="38"/>
      <c r="I164" s="37"/>
    </row>
    <row r="165" spans="1:9" ht="90">
      <c r="A165" s="5" t="s">
        <v>138</v>
      </c>
      <c r="B165" s="7" t="s">
        <v>131</v>
      </c>
      <c r="C165" s="7" t="s">
        <v>139</v>
      </c>
      <c r="D165" s="7"/>
      <c r="E165" s="10">
        <f>E166</f>
        <v>10</v>
      </c>
      <c r="F165" s="10">
        <f>F166</f>
        <v>10</v>
      </c>
      <c r="G165" s="39">
        <f>G166</f>
        <v>0</v>
      </c>
      <c r="H165" s="38"/>
      <c r="I165" s="37"/>
    </row>
    <row r="166" spans="1:9" ht="45">
      <c r="A166" s="5" t="s">
        <v>22</v>
      </c>
      <c r="B166" s="7" t="s">
        <v>131</v>
      </c>
      <c r="C166" s="7" t="s">
        <v>139</v>
      </c>
      <c r="D166" s="7" t="s">
        <v>23</v>
      </c>
      <c r="E166" s="10">
        <v>10</v>
      </c>
      <c r="F166" s="10">
        <v>10</v>
      </c>
      <c r="G166" s="39">
        <v>0</v>
      </c>
      <c r="H166" s="38"/>
      <c r="I166" s="37"/>
    </row>
    <row r="167" spans="1:9" s="4" customFormat="1">
      <c r="A167" s="24" t="s">
        <v>140</v>
      </c>
      <c r="B167" s="8" t="s">
        <v>141</v>
      </c>
      <c r="C167" s="8"/>
      <c r="D167" s="8"/>
      <c r="E167" s="9">
        <f>E168+E184+E217+E257</f>
        <v>272745.69430000003</v>
      </c>
      <c r="F167" s="9">
        <f>F168+F184+F217+F257</f>
        <v>288681.59999999998</v>
      </c>
      <c r="G167" s="40">
        <f>G168+G184+G217+G257</f>
        <v>332420.60000000003</v>
      </c>
      <c r="H167" s="38"/>
      <c r="I167" s="36"/>
    </row>
    <row r="168" spans="1:9" s="4" customFormat="1">
      <c r="A168" s="24" t="s">
        <v>142</v>
      </c>
      <c r="B168" s="8" t="s">
        <v>143</v>
      </c>
      <c r="C168" s="8"/>
      <c r="D168" s="8"/>
      <c r="E168" s="9">
        <f t="shared" ref="E168:G169" si="19">E169</f>
        <v>5527.0999999999995</v>
      </c>
      <c r="F168" s="9">
        <f t="shared" si="19"/>
        <v>4891</v>
      </c>
      <c r="G168" s="40">
        <f t="shared" si="19"/>
        <v>30748.800000000003</v>
      </c>
      <c r="H168" s="38"/>
      <c r="I168" s="36"/>
    </row>
    <row r="169" spans="1:9" ht="30">
      <c r="A169" s="5" t="s">
        <v>117</v>
      </c>
      <c r="B169" s="7" t="s">
        <v>143</v>
      </c>
      <c r="C169" s="7" t="s">
        <v>118</v>
      </c>
      <c r="D169" s="7"/>
      <c r="E169" s="10">
        <f t="shared" si="19"/>
        <v>5527.0999999999995</v>
      </c>
      <c r="F169" s="10">
        <f t="shared" si="19"/>
        <v>4891</v>
      </c>
      <c r="G169" s="39">
        <f t="shared" si="19"/>
        <v>30748.800000000003</v>
      </c>
      <c r="H169" s="38"/>
      <c r="I169" s="37"/>
    </row>
    <row r="170" spans="1:9" ht="30">
      <c r="A170" s="5" t="s">
        <v>144</v>
      </c>
      <c r="B170" s="7" t="s">
        <v>143</v>
      </c>
      <c r="C170" s="7" t="s">
        <v>145</v>
      </c>
      <c r="D170" s="7"/>
      <c r="E170" s="10">
        <f>E171+E174+E176+E178+E180</f>
        <v>5527.0999999999995</v>
      </c>
      <c r="F170" s="10">
        <f>F171+F174+F176+F178+F180</f>
        <v>4891</v>
      </c>
      <c r="G170" s="39">
        <f>G171+G174+G176+G178+G180+G182</f>
        <v>30748.800000000003</v>
      </c>
      <c r="H170" s="38"/>
      <c r="I170" s="37"/>
    </row>
    <row r="171" spans="1:9" ht="105">
      <c r="A171" s="5" t="s">
        <v>146</v>
      </c>
      <c r="B171" s="7" t="s">
        <v>143</v>
      </c>
      <c r="C171" s="7" t="s">
        <v>147</v>
      </c>
      <c r="D171" s="7"/>
      <c r="E171" s="10">
        <f>E172+E173</f>
        <v>1327.1</v>
      </c>
      <c r="F171" s="10">
        <f>F172+F173</f>
        <v>1316.8000000000002</v>
      </c>
      <c r="G171" s="39">
        <f>G172+G173</f>
        <v>1261.5999999999999</v>
      </c>
      <c r="H171" s="38"/>
      <c r="I171" s="37"/>
    </row>
    <row r="172" spans="1:9" ht="45">
      <c r="A172" s="5" t="s">
        <v>22</v>
      </c>
      <c r="B172" s="7" t="s">
        <v>143</v>
      </c>
      <c r="C172" s="7" t="s">
        <v>147</v>
      </c>
      <c r="D172" s="7" t="s">
        <v>23</v>
      </c>
      <c r="E172" s="10">
        <v>863.5</v>
      </c>
      <c r="F172" s="10">
        <v>853.2</v>
      </c>
      <c r="G172" s="39">
        <v>798</v>
      </c>
      <c r="H172" s="38"/>
      <c r="I172" s="37"/>
    </row>
    <row r="173" spans="1:9" ht="45" hidden="1">
      <c r="A173" s="5" t="s">
        <v>63</v>
      </c>
      <c r="B173" s="7" t="s">
        <v>143</v>
      </c>
      <c r="C173" s="7" t="s">
        <v>147</v>
      </c>
      <c r="D173" s="7" t="s">
        <v>64</v>
      </c>
      <c r="E173" s="10">
        <v>463.6</v>
      </c>
      <c r="F173" s="10">
        <v>463.6</v>
      </c>
      <c r="G173" s="39">
        <v>463.6</v>
      </c>
      <c r="H173" s="38"/>
      <c r="I173" s="37"/>
    </row>
    <row r="174" spans="1:9" ht="60">
      <c r="A174" s="5" t="s">
        <v>148</v>
      </c>
      <c r="B174" s="7" t="s">
        <v>143</v>
      </c>
      <c r="C174" s="7" t="s">
        <v>149</v>
      </c>
      <c r="D174" s="7"/>
      <c r="E174" s="10">
        <f>E175</f>
        <v>2443.1999999999998</v>
      </c>
      <c r="F174" s="10">
        <f>F175</f>
        <v>2443.1999999999998</v>
      </c>
      <c r="G174" s="39">
        <f>G175</f>
        <v>2433.1</v>
      </c>
      <c r="H174" s="38"/>
      <c r="I174" s="37"/>
    </row>
    <row r="175" spans="1:9" ht="45">
      <c r="A175" s="5" t="s">
        <v>22</v>
      </c>
      <c r="B175" s="7" t="s">
        <v>143</v>
      </c>
      <c r="C175" s="7" t="s">
        <v>149</v>
      </c>
      <c r="D175" s="7" t="s">
        <v>23</v>
      </c>
      <c r="E175" s="10">
        <v>2443.1999999999998</v>
      </c>
      <c r="F175" s="10">
        <v>2443.1999999999998</v>
      </c>
      <c r="G175" s="39">
        <v>2433.1</v>
      </c>
      <c r="H175" s="38"/>
      <c r="I175" s="37"/>
    </row>
    <row r="176" spans="1:9" ht="30">
      <c r="A176" s="5" t="s">
        <v>406</v>
      </c>
      <c r="B176" s="7" t="s">
        <v>143</v>
      </c>
      <c r="C176" s="7" t="s">
        <v>150</v>
      </c>
      <c r="D176" s="7"/>
      <c r="E176" s="10">
        <f>E177</f>
        <v>1356.8</v>
      </c>
      <c r="F176" s="10">
        <f>F177</f>
        <v>842.1</v>
      </c>
      <c r="G176" s="39">
        <f>G177</f>
        <v>1174.4000000000001</v>
      </c>
      <c r="H176" s="38"/>
      <c r="I176" s="37"/>
    </row>
    <row r="177" spans="1:9" ht="45">
      <c r="A177" s="5" t="s">
        <v>22</v>
      </c>
      <c r="B177" s="7" t="s">
        <v>143</v>
      </c>
      <c r="C177" s="7" t="s">
        <v>150</v>
      </c>
      <c r="D177" s="7" t="s">
        <v>23</v>
      </c>
      <c r="E177" s="10">
        <v>1356.8</v>
      </c>
      <c r="F177" s="10">
        <v>842.1</v>
      </c>
      <c r="G177" s="39">
        <v>1174.4000000000001</v>
      </c>
      <c r="H177" s="38"/>
      <c r="I177" s="37"/>
    </row>
    <row r="178" spans="1:9" ht="60" hidden="1">
      <c r="A178" s="5" t="s">
        <v>151</v>
      </c>
      <c r="B178" s="7" t="s">
        <v>143</v>
      </c>
      <c r="C178" s="7" t="s">
        <v>152</v>
      </c>
      <c r="D178" s="7"/>
      <c r="E178" s="10">
        <f>E179</f>
        <v>20</v>
      </c>
      <c r="F178" s="10">
        <f>F179</f>
        <v>20</v>
      </c>
      <c r="G178" s="39">
        <f>G179</f>
        <v>20</v>
      </c>
      <c r="H178" s="38"/>
      <c r="I178" s="37"/>
    </row>
    <row r="179" spans="1:9" ht="45" hidden="1">
      <c r="A179" s="5" t="s">
        <v>22</v>
      </c>
      <c r="B179" s="7" t="s">
        <v>143</v>
      </c>
      <c r="C179" s="7" t="s">
        <v>152</v>
      </c>
      <c r="D179" s="7" t="s">
        <v>23</v>
      </c>
      <c r="E179" s="10">
        <v>20</v>
      </c>
      <c r="F179" s="10">
        <v>20</v>
      </c>
      <c r="G179" s="39">
        <v>20</v>
      </c>
      <c r="H179" s="38"/>
      <c r="I179" s="37"/>
    </row>
    <row r="180" spans="1:9" ht="45">
      <c r="A180" s="5" t="s">
        <v>374</v>
      </c>
      <c r="B180" s="7" t="s">
        <v>143</v>
      </c>
      <c r="C180" s="7" t="s">
        <v>153</v>
      </c>
      <c r="D180" s="7"/>
      <c r="E180" s="10">
        <f>E181</f>
        <v>380</v>
      </c>
      <c r="F180" s="10">
        <f>F181</f>
        <v>268.89999999999998</v>
      </c>
      <c r="G180" s="39">
        <f>G181</f>
        <v>357.3</v>
      </c>
      <c r="H180" s="38"/>
      <c r="I180" s="37"/>
    </row>
    <row r="181" spans="1:9" ht="45">
      <c r="A181" s="5" t="s">
        <v>22</v>
      </c>
      <c r="B181" s="7" t="s">
        <v>143</v>
      </c>
      <c r="C181" s="7" t="s">
        <v>153</v>
      </c>
      <c r="D181" s="7" t="s">
        <v>23</v>
      </c>
      <c r="E181" s="16">
        <v>380</v>
      </c>
      <c r="F181" s="16">
        <v>268.89999999999998</v>
      </c>
      <c r="G181" s="43">
        <v>357.3</v>
      </c>
      <c r="H181" s="38"/>
      <c r="I181" s="37"/>
    </row>
    <row r="182" spans="1:9" ht="45">
      <c r="A182" s="5" t="s">
        <v>464</v>
      </c>
      <c r="B182" s="32" t="s">
        <v>143</v>
      </c>
      <c r="C182" s="32" t="s">
        <v>465</v>
      </c>
      <c r="D182" s="32"/>
      <c r="E182" s="33" t="s">
        <v>466</v>
      </c>
      <c r="F182" s="34">
        <v>0</v>
      </c>
      <c r="G182" s="34">
        <f>G183</f>
        <v>25502.400000000001</v>
      </c>
      <c r="H182" s="38"/>
      <c r="I182" s="37"/>
    </row>
    <row r="183" spans="1:9" ht="45">
      <c r="A183" s="5" t="s">
        <v>63</v>
      </c>
      <c r="B183" s="32" t="s">
        <v>143</v>
      </c>
      <c r="C183" s="32" t="s">
        <v>465</v>
      </c>
      <c r="D183" s="32" t="s">
        <v>64</v>
      </c>
      <c r="E183" s="33" t="s">
        <v>466</v>
      </c>
      <c r="F183" s="34">
        <v>0</v>
      </c>
      <c r="G183" s="34">
        <v>25502.400000000001</v>
      </c>
      <c r="H183" s="38"/>
      <c r="I183" s="37"/>
    </row>
    <row r="184" spans="1:9" s="4" customFormat="1">
      <c r="A184" s="24" t="s">
        <v>154</v>
      </c>
      <c r="B184" s="8" t="s">
        <v>155</v>
      </c>
      <c r="C184" s="8"/>
      <c r="D184" s="8"/>
      <c r="E184" s="17">
        <f>E185+E207+E210</f>
        <v>65276.500000000007</v>
      </c>
      <c r="F184" s="17">
        <f>F185+F207+F210</f>
        <v>85347.099999999991</v>
      </c>
      <c r="G184" s="17">
        <f>G185+G207+G210</f>
        <v>99582.1</v>
      </c>
      <c r="H184" s="38"/>
      <c r="I184" s="36"/>
    </row>
    <row r="185" spans="1:9" ht="30">
      <c r="A185" s="5" t="s">
        <v>117</v>
      </c>
      <c r="B185" s="7" t="s">
        <v>155</v>
      </c>
      <c r="C185" s="7" t="s">
        <v>118</v>
      </c>
      <c r="D185" s="7"/>
      <c r="E185" s="18">
        <f>E186</f>
        <v>54575.600000000006</v>
      </c>
      <c r="F185" s="18">
        <f>F186</f>
        <v>74860.7</v>
      </c>
      <c r="G185" s="44">
        <f>G186</f>
        <v>90114</v>
      </c>
      <c r="H185" s="38"/>
      <c r="I185" s="37"/>
    </row>
    <row r="186" spans="1:9" ht="30">
      <c r="A186" s="5" t="s">
        <v>156</v>
      </c>
      <c r="B186" s="7" t="s">
        <v>155</v>
      </c>
      <c r="C186" s="7" t="s">
        <v>157</v>
      </c>
      <c r="D186" s="7"/>
      <c r="E186" s="10">
        <f>E187+E189+E192+E194+E197+E200+E203</f>
        <v>54575.600000000006</v>
      </c>
      <c r="F186" s="10">
        <f>F187+F189+F192+F194+F197+F200+F203+F205</f>
        <v>74860.7</v>
      </c>
      <c r="G186" s="39">
        <f>G187+G189+G192+G194+G197+G200+G203+G205</f>
        <v>90114</v>
      </c>
      <c r="H186" s="38"/>
      <c r="I186" s="37"/>
    </row>
    <row r="187" spans="1:9" ht="30" hidden="1">
      <c r="A187" s="5" t="s">
        <v>158</v>
      </c>
      <c r="B187" s="7" t="s">
        <v>155</v>
      </c>
      <c r="C187" s="7" t="s">
        <v>159</v>
      </c>
      <c r="D187" s="7"/>
      <c r="E187" s="10">
        <f>E188</f>
        <v>100</v>
      </c>
      <c r="F187" s="10">
        <f>F188</f>
        <v>0</v>
      </c>
      <c r="G187" s="39">
        <f>G188</f>
        <v>0</v>
      </c>
      <c r="H187" s="38"/>
      <c r="I187" s="37"/>
    </row>
    <row r="188" spans="1:9" ht="45" hidden="1">
      <c r="A188" s="5" t="s">
        <v>22</v>
      </c>
      <c r="B188" s="7" t="s">
        <v>155</v>
      </c>
      <c r="C188" s="7" t="s">
        <v>159</v>
      </c>
      <c r="D188" s="7" t="s">
        <v>23</v>
      </c>
      <c r="E188" s="10">
        <v>100</v>
      </c>
      <c r="F188" s="10">
        <v>0</v>
      </c>
      <c r="G188" s="39">
        <v>0</v>
      </c>
      <c r="H188" s="38"/>
      <c r="I188" s="37"/>
    </row>
    <row r="189" spans="1:9" ht="30">
      <c r="A189" s="5" t="s">
        <v>160</v>
      </c>
      <c r="B189" s="7" t="s">
        <v>155</v>
      </c>
      <c r="C189" s="7" t="s">
        <v>161</v>
      </c>
      <c r="D189" s="7"/>
      <c r="E189" s="10">
        <f>E190+E191</f>
        <v>22788</v>
      </c>
      <c r="F189" s="10">
        <f>F190+F191</f>
        <v>2110.5</v>
      </c>
      <c r="G189" s="39">
        <f>G190+G191</f>
        <v>2270.5</v>
      </c>
      <c r="H189" s="38"/>
      <c r="I189" s="37"/>
    </row>
    <row r="190" spans="1:9" ht="45">
      <c r="A190" s="5" t="s">
        <v>22</v>
      </c>
      <c r="B190" s="7" t="s">
        <v>155</v>
      </c>
      <c r="C190" s="7" t="s">
        <v>161</v>
      </c>
      <c r="D190" s="7" t="s">
        <v>23</v>
      </c>
      <c r="E190" s="10">
        <v>83.5</v>
      </c>
      <c r="F190" s="10">
        <v>462</v>
      </c>
      <c r="G190" s="39">
        <v>622</v>
      </c>
      <c r="H190" s="38"/>
      <c r="I190" s="37"/>
    </row>
    <row r="191" spans="1:9" ht="45" hidden="1">
      <c r="A191" s="5" t="s">
        <v>63</v>
      </c>
      <c r="B191" s="7" t="s">
        <v>155</v>
      </c>
      <c r="C191" s="7" t="s">
        <v>161</v>
      </c>
      <c r="D191" s="7" t="s">
        <v>64</v>
      </c>
      <c r="E191" s="10">
        <v>22704.5</v>
      </c>
      <c r="F191" s="10">
        <v>1648.5</v>
      </c>
      <c r="G191" s="39">
        <v>1648.5</v>
      </c>
      <c r="H191" s="38"/>
      <c r="I191" s="37"/>
    </row>
    <row r="192" spans="1:9" ht="30" hidden="1">
      <c r="A192" s="5" t="s">
        <v>429</v>
      </c>
      <c r="B192" s="7" t="s">
        <v>155</v>
      </c>
      <c r="C192" s="7" t="s">
        <v>430</v>
      </c>
      <c r="D192" s="7"/>
      <c r="E192" s="10">
        <f>E193</f>
        <v>55</v>
      </c>
      <c r="F192" s="10">
        <f>F193</f>
        <v>55</v>
      </c>
      <c r="G192" s="39">
        <f>G193</f>
        <v>55</v>
      </c>
      <c r="H192" s="38"/>
      <c r="I192" s="37"/>
    </row>
    <row r="193" spans="1:9" ht="45" hidden="1">
      <c r="A193" s="5" t="s">
        <v>22</v>
      </c>
      <c r="B193" s="7" t="s">
        <v>155</v>
      </c>
      <c r="C193" s="7" t="s">
        <v>430</v>
      </c>
      <c r="D193" s="7" t="s">
        <v>23</v>
      </c>
      <c r="E193" s="10">
        <v>55</v>
      </c>
      <c r="F193" s="10">
        <v>55</v>
      </c>
      <c r="G193" s="39">
        <v>55</v>
      </c>
      <c r="H193" s="38"/>
      <c r="I193" s="37"/>
    </row>
    <row r="194" spans="1:9" ht="30">
      <c r="A194" s="5" t="s">
        <v>162</v>
      </c>
      <c r="B194" s="7" t="s">
        <v>155</v>
      </c>
      <c r="C194" s="7" t="s">
        <v>163</v>
      </c>
      <c r="D194" s="7"/>
      <c r="E194" s="10">
        <f>E195</f>
        <v>479.7</v>
      </c>
      <c r="F194" s="10">
        <f>F195</f>
        <v>4679.7</v>
      </c>
      <c r="G194" s="39">
        <f>G195+G196</f>
        <v>864.5</v>
      </c>
      <c r="H194" s="38"/>
      <c r="I194" s="37"/>
    </row>
    <row r="195" spans="1:9" ht="45">
      <c r="A195" s="5" t="s">
        <v>22</v>
      </c>
      <c r="B195" s="7" t="s">
        <v>155</v>
      </c>
      <c r="C195" s="7" t="s">
        <v>163</v>
      </c>
      <c r="D195" s="7" t="s">
        <v>23</v>
      </c>
      <c r="E195" s="10">
        <v>479.7</v>
      </c>
      <c r="F195" s="10">
        <v>4679.7</v>
      </c>
      <c r="G195" s="39">
        <v>451</v>
      </c>
      <c r="H195" s="38"/>
      <c r="I195" s="37"/>
    </row>
    <row r="196" spans="1:9" ht="45">
      <c r="A196" s="5" t="s">
        <v>63</v>
      </c>
      <c r="B196" s="32" t="s">
        <v>155</v>
      </c>
      <c r="C196" s="32" t="s">
        <v>163</v>
      </c>
      <c r="D196" s="32" t="s">
        <v>64</v>
      </c>
      <c r="E196" s="10"/>
      <c r="F196" s="10">
        <v>0</v>
      </c>
      <c r="G196" s="39">
        <v>413.5</v>
      </c>
      <c r="H196" s="38"/>
      <c r="I196" s="37"/>
    </row>
    <row r="197" spans="1:9" ht="30">
      <c r="A197" s="5" t="s">
        <v>164</v>
      </c>
      <c r="B197" s="7" t="s">
        <v>155</v>
      </c>
      <c r="C197" s="7" t="s">
        <v>165</v>
      </c>
      <c r="D197" s="7"/>
      <c r="E197" s="10">
        <f>E198+E199</f>
        <v>8034.1</v>
      </c>
      <c r="F197" s="10">
        <f>F198</f>
        <v>8554.1</v>
      </c>
      <c r="G197" s="39">
        <f>G198</f>
        <v>7879.5</v>
      </c>
      <c r="H197" s="38"/>
      <c r="I197" s="37"/>
    </row>
    <row r="198" spans="1:9" ht="45">
      <c r="A198" s="5" t="s">
        <v>22</v>
      </c>
      <c r="B198" s="7" t="s">
        <v>155</v>
      </c>
      <c r="C198" s="7" t="s">
        <v>165</v>
      </c>
      <c r="D198" s="7" t="s">
        <v>23</v>
      </c>
      <c r="E198" s="10">
        <v>4034.1</v>
      </c>
      <c r="F198" s="10">
        <v>8554.1</v>
      </c>
      <c r="G198" s="39">
        <v>7879.5</v>
      </c>
      <c r="H198" s="38"/>
      <c r="I198" s="37"/>
    </row>
    <row r="199" spans="1:9" ht="45" hidden="1">
      <c r="A199" s="5" t="s">
        <v>63</v>
      </c>
      <c r="B199" s="7" t="s">
        <v>155</v>
      </c>
      <c r="C199" s="7" t="s">
        <v>165</v>
      </c>
      <c r="D199" s="7">
        <v>400</v>
      </c>
      <c r="E199" s="10">
        <v>4000</v>
      </c>
      <c r="F199" s="10">
        <v>0</v>
      </c>
      <c r="G199" s="39">
        <v>0</v>
      </c>
      <c r="H199" s="38"/>
      <c r="I199" s="37"/>
    </row>
    <row r="200" spans="1:9" ht="45">
      <c r="A200" s="5" t="s">
        <v>166</v>
      </c>
      <c r="B200" s="7" t="s">
        <v>155</v>
      </c>
      <c r="C200" s="7" t="s">
        <v>167</v>
      </c>
      <c r="D200" s="7"/>
      <c r="E200" s="10">
        <f>E201+E202</f>
        <v>23018.799999999999</v>
      </c>
      <c r="F200" s="10">
        <f>F201+F202</f>
        <v>33909.9</v>
      </c>
      <c r="G200" s="39">
        <f>G201+G202</f>
        <v>52997.399999999994</v>
      </c>
      <c r="H200" s="38"/>
      <c r="I200" s="37"/>
    </row>
    <row r="201" spans="1:9" ht="45">
      <c r="A201" s="5" t="s">
        <v>22</v>
      </c>
      <c r="B201" s="7" t="s">
        <v>155</v>
      </c>
      <c r="C201" s="7" t="s">
        <v>167</v>
      </c>
      <c r="D201" s="7" t="s">
        <v>23</v>
      </c>
      <c r="E201" s="10">
        <v>20.3</v>
      </c>
      <c r="F201" s="10">
        <v>20.3</v>
      </c>
      <c r="G201" s="39">
        <v>17.2</v>
      </c>
      <c r="H201" s="38"/>
      <c r="I201" s="37"/>
    </row>
    <row r="202" spans="1:9" ht="45">
      <c r="A202" s="5" t="s">
        <v>63</v>
      </c>
      <c r="B202" s="7" t="s">
        <v>155</v>
      </c>
      <c r="C202" s="7" t="s">
        <v>167</v>
      </c>
      <c r="D202" s="7" t="s">
        <v>64</v>
      </c>
      <c r="E202" s="10">
        <v>22998.5</v>
      </c>
      <c r="F202" s="10">
        <v>33889.599999999999</v>
      </c>
      <c r="G202" s="39">
        <v>52980.2</v>
      </c>
      <c r="H202" s="38"/>
      <c r="I202" s="37"/>
    </row>
    <row r="203" spans="1:9" ht="60" hidden="1">
      <c r="A203" s="5" t="s">
        <v>375</v>
      </c>
      <c r="B203" s="7" t="s">
        <v>155</v>
      </c>
      <c r="C203" s="7" t="s">
        <v>168</v>
      </c>
      <c r="D203" s="7"/>
      <c r="E203" s="10">
        <f>E204</f>
        <v>100</v>
      </c>
      <c r="F203" s="10">
        <f>F204</f>
        <v>0</v>
      </c>
      <c r="G203" s="39">
        <f>G204</f>
        <v>0</v>
      </c>
      <c r="H203" s="38"/>
      <c r="I203" s="37"/>
    </row>
    <row r="204" spans="1:9" ht="45" hidden="1">
      <c r="A204" s="5" t="s">
        <v>22</v>
      </c>
      <c r="B204" s="7" t="s">
        <v>155</v>
      </c>
      <c r="C204" s="7" t="s">
        <v>168</v>
      </c>
      <c r="D204" s="7" t="s">
        <v>23</v>
      </c>
      <c r="E204" s="10">
        <v>100</v>
      </c>
      <c r="F204" s="10">
        <v>0</v>
      </c>
      <c r="G204" s="39">
        <v>0</v>
      </c>
      <c r="H204" s="38"/>
      <c r="I204" s="37"/>
    </row>
    <row r="205" spans="1:9">
      <c r="A205" s="5" t="s">
        <v>440</v>
      </c>
      <c r="B205" s="7" t="s">
        <v>155</v>
      </c>
      <c r="C205" s="7" t="s">
        <v>441</v>
      </c>
      <c r="D205" s="7"/>
      <c r="E205" s="10">
        <f>E206</f>
        <v>0</v>
      </c>
      <c r="F205" s="10">
        <f>F206</f>
        <v>25551.5</v>
      </c>
      <c r="G205" s="39">
        <f>G206</f>
        <v>26047.1</v>
      </c>
      <c r="H205" s="38"/>
      <c r="I205" s="37"/>
    </row>
    <row r="206" spans="1:9" ht="45">
      <c r="A206" s="5" t="s">
        <v>63</v>
      </c>
      <c r="B206" s="7" t="s">
        <v>155</v>
      </c>
      <c r="C206" s="7" t="s">
        <v>441</v>
      </c>
      <c r="D206" s="7">
        <v>400</v>
      </c>
      <c r="E206" s="10">
        <v>0</v>
      </c>
      <c r="F206" s="28">
        <v>25551.5</v>
      </c>
      <c r="G206" s="42">
        <v>26047.1</v>
      </c>
      <c r="H206" s="38"/>
      <c r="I206" s="37"/>
    </row>
    <row r="207" spans="1:9" ht="30">
      <c r="A207" s="5" t="s">
        <v>53</v>
      </c>
      <c r="B207" s="7" t="s">
        <v>155</v>
      </c>
      <c r="C207" s="7" t="s">
        <v>54</v>
      </c>
      <c r="D207" s="7"/>
      <c r="E207" s="10">
        <f t="shared" ref="E207:G208" si="20">E208</f>
        <v>444.4</v>
      </c>
      <c r="F207" s="10">
        <f t="shared" si="20"/>
        <v>291.7</v>
      </c>
      <c r="G207" s="39">
        <f t="shared" si="20"/>
        <v>0.1</v>
      </c>
      <c r="H207" s="38"/>
      <c r="I207" s="37"/>
    </row>
    <row r="208" spans="1:9" ht="60">
      <c r="A208" s="5" t="s">
        <v>169</v>
      </c>
      <c r="B208" s="7" t="s">
        <v>155</v>
      </c>
      <c r="C208" s="7" t="s">
        <v>170</v>
      </c>
      <c r="D208" s="7"/>
      <c r="E208" s="10">
        <f t="shared" si="20"/>
        <v>444.4</v>
      </c>
      <c r="F208" s="10">
        <f t="shared" si="20"/>
        <v>291.7</v>
      </c>
      <c r="G208" s="39">
        <f t="shared" si="20"/>
        <v>0.1</v>
      </c>
      <c r="H208" s="38"/>
      <c r="I208" s="37"/>
    </row>
    <row r="209" spans="1:9" ht="45">
      <c r="A209" s="5" t="s">
        <v>22</v>
      </c>
      <c r="B209" s="7" t="s">
        <v>155</v>
      </c>
      <c r="C209" s="7" t="s">
        <v>170</v>
      </c>
      <c r="D209" s="7" t="s">
        <v>23</v>
      </c>
      <c r="E209" s="10">
        <v>444.4</v>
      </c>
      <c r="F209" s="10">
        <v>291.7</v>
      </c>
      <c r="G209" s="39">
        <v>0.1</v>
      </c>
      <c r="H209" s="38"/>
      <c r="I209" s="37"/>
    </row>
    <row r="210" spans="1:9" ht="45">
      <c r="A210" s="5" t="s">
        <v>57</v>
      </c>
      <c r="B210" s="7" t="s">
        <v>155</v>
      </c>
      <c r="C210" s="7" t="s">
        <v>58</v>
      </c>
      <c r="D210" s="7"/>
      <c r="E210" s="10">
        <f>E211</f>
        <v>10256.5</v>
      </c>
      <c r="F210" s="10">
        <f>F211</f>
        <v>10194.700000000001</v>
      </c>
      <c r="G210" s="39">
        <f>G211</f>
        <v>9468</v>
      </c>
      <c r="H210" s="38"/>
      <c r="I210" s="37"/>
    </row>
    <row r="211" spans="1:9" ht="45">
      <c r="A211" s="5" t="s">
        <v>59</v>
      </c>
      <c r="B211" s="7" t="s">
        <v>155</v>
      </c>
      <c r="C211" s="7" t="s">
        <v>60</v>
      </c>
      <c r="D211" s="7"/>
      <c r="E211" s="10">
        <f>E212+E215</f>
        <v>10256.5</v>
      </c>
      <c r="F211" s="10">
        <f>F212+F215</f>
        <v>10194.700000000001</v>
      </c>
      <c r="G211" s="39">
        <f>G212+G215</f>
        <v>9468</v>
      </c>
      <c r="H211" s="38"/>
      <c r="I211" s="37"/>
    </row>
    <row r="212" spans="1:9">
      <c r="A212" s="5" t="s">
        <v>61</v>
      </c>
      <c r="B212" s="7" t="s">
        <v>155</v>
      </c>
      <c r="C212" s="7" t="s">
        <v>62</v>
      </c>
      <c r="D212" s="7"/>
      <c r="E212" s="10">
        <f>E213+E214</f>
        <v>9756.5</v>
      </c>
      <c r="F212" s="10">
        <f>F213+F214</f>
        <v>9756.5</v>
      </c>
      <c r="G212" s="39">
        <f>G213+G214</f>
        <v>9073.4</v>
      </c>
      <c r="H212" s="38"/>
      <c r="I212" s="37"/>
    </row>
    <row r="213" spans="1:9" ht="45">
      <c r="A213" s="5" t="s">
        <v>22</v>
      </c>
      <c r="B213" s="7" t="s">
        <v>155</v>
      </c>
      <c r="C213" s="7" t="s">
        <v>62</v>
      </c>
      <c r="D213" s="7" t="s">
        <v>23</v>
      </c>
      <c r="E213" s="10">
        <v>616.5</v>
      </c>
      <c r="F213" s="10">
        <v>616.5</v>
      </c>
      <c r="G213" s="39">
        <v>615.5</v>
      </c>
      <c r="H213" s="38"/>
      <c r="I213" s="37"/>
    </row>
    <row r="214" spans="1:9" ht="45">
      <c r="A214" s="5" t="s">
        <v>63</v>
      </c>
      <c r="B214" s="7" t="s">
        <v>155</v>
      </c>
      <c r="C214" s="7" t="s">
        <v>62</v>
      </c>
      <c r="D214" s="7" t="s">
        <v>64</v>
      </c>
      <c r="E214" s="10">
        <v>9140</v>
      </c>
      <c r="F214" s="10">
        <v>9140</v>
      </c>
      <c r="G214" s="39">
        <v>8457.9</v>
      </c>
      <c r="H214" s="38"/>
      <c r="I214" s="37"/>
    </row>
    <row r="215" spans="1:9">
      <c r="A215" s="5" t="s">
        <v>407</v>
      </c>
      <c r="B215" s="7" t="s">
        <v>155</v>
      </c>
      <c r="C215" s="7" t="s">
        <v>408</v>
      </c>
      <c r="D215" s="7"/>
      <c r="E215" s="10">
        <f>E216</f>
        <v>500</v>
      </c>
      <c r="F215" s="10">
        <f>F216</f>
        <v>438.2</v>
      </c>
      <c r="G215" s="39">
        <f>G216</f>
        <v>394.6</v>
      </c>
      <c r="H215" s="38"/>
      <c r="I215" s="37"/>
    </row>
    <row r="216" spans="1:9" ht="45">
      <c r="A216" s="5" t="s">
        <v>22</v>
      </c>
      <c r="B216" s="7" t="s">
        <v>155</v>
      </c>
      <c r="C216" s="7" t="s">
        <v>408</v>
      </c>
      <c r="D216" s="7" t="s">
        <v>23</v>
      </c>
      <c r="E216" s="16">
        <v>500</v>
      </c>
      <c r="F216" s="16">
        <v>438.2</v>
      </c>
      <c r="G216" s="43">
        <v>394.6</v>
      </c>
      <c r="H216" s="38"/>
      <c r="I216" s="37"/>
    </row>
    <row r="217" spans="1:9" s="4" customFormat="1">
      <c r="A217" s="24" t="s">
        <v>171</v>
      </c>
      <c r="B217" s="8" t="s">
        <v>172</v>
      </c>
      <c r="C217" s="8"/>
      <c r="D217" s="8"/>
      <c r="E217" s="9">
        <f>E218+E241+E244</f>
        <v>189081.29430000001</v>
      </c>
      <c r="F217" s="9">
        <f>F218+F241+F244</f>
        <v>186519.3</v>
      </c>
      <c r="G217" s="40">
        <f>G218+G241+G244</f>
        <v>189060.5</v>
      </c>
      <c r="H217" s="38"/>
      <c r="I217" s="36"/>
    </row>
    <row r="218" spans="1:9" ht="30">
      <c r="A218" s="5" t="s">
        <v>117</v>
      </c>
      <c r="B218" s="7" t="s">
        <v>172</v>
      </c>
      <c r="C218" s="7" t="s">
        <v>118</v>
      </c>
      <c r="D218" s="7"/>
      <c r="E218" s="10">
        <f>E219</f>
        <v>42239.5</v>
      </c>
      <c r="F218" s="10">
        <f>F219</f>
        <v>39677.599999999999</v>
      </c>
      <c r="G218" s="39">
        <f>G219</f>
        <v>42404.000000000007</v>
      </c>
      <c r="H218" s="38"/>
      <c r="I218" s="37"/>
    </row>
    <row r="219" spans="1:9" ht="30">
      <c r="A219" s="5" t="s">
        <v>173</v>
      </c>
      <c r="B219" s="7" t="s">
        <v>172</v>
      </c>
      <c r="C219" s="7" t="s">
        <v>174</v>
      </c>
      <c r="D219" s="7"/>
      <c r="E219" s="10">
        <f>E220+E222+E224+E226+E228+E230+E233+E235+E237+E239+E231</f>
        <v>42239.5</v>
      </c>
      <c r="F219" s="10">
        <f>F220+F222+F224+F226+F228+F230+F233+F235+F237+F239+F231</f>
        <v>39677.599999999999</v>
      </c>
      <c r="G219" s="39">
        <f>G220+G222+G224+G226+G228+G230+G233+G235+G237+G239+G231</f>
        <v>42404.000000000007</v>
      </c>
      <c r="H219" s="38"/>
      <c r="I219" s="37"/>
    </row>
    <row r="220" spans="1:9" ht="86.45" customHeight="1">
      <c r="A220" s="5" t="s">
        <v>175</v>
      </c>
      <c r="B220" s="7" t="s">
        <v>172</v>
      </c>
      <c r="C220" s="7" t="s">
        <v>176</v>
      </c>
      <c r="D220" s="7"/>
      <c r="E220" s="10">
        <f>E221</f>
        <v>6298.6</v>
      </c>
      <c r="F220" s="10">
        <f>F221</f>
        <v>5395.8</v>
      </c>
      <c r="G220" s="39">
        <f>G221</f>
        <v>5393.6</v>
      </c>
      <c r="H220" s="38"/>
      <c r="I220" s="37"/>
    </row>
    <row r="221" spans="1:9" ht="45">
      <c r="A221" s="5" t="s">
        <v>22</v>
      </c>
      <c r="B221" s="7" t="s">
        <v>172</v>
      </c>
      <c r="C221" s="7" t="s">
        <v>176</v>
      </c>
      <c r="D221" s="7" t="s">
        <v>23</v>
      </c>
      <c r="E221" s="10">
        <v>6298.6</v>
      </c>
      <c r="F221" s="10">
        <v>5395.8</v>
      </c>
      <c r="G221" s="39">
        <v>5393.6</v>
      </c>
      <c r="H221" s="38"/>
      <c r="I221" s="37"/>
    </row>
    <row r="222" spans="1:9" ht="60" hidden="1">
      <c r="A222" s="5" t="s">
        <v>177</v>
      </c>
      <c r="B222" s="7" t="s">
        <v>172</v>
      </c>
      <c r="C222" s="7" t="s">
        <v>178</v>
      </c>
      <c r="D222" s="7"/>
      <c r="E222" s="10">
        <f>E223</f>
        <v>2200</v>
      </c>
      <c r="F222" s="10">
        <f>F223</f>
        <v>2417.8000000000002</v>
      </c>
      <c r="G222" s="39">
        <f>G223</f>
        <v>2417.8000000000002</v>
      </c>
      <c r="H222" s="38"/>
      <c r="I222" s="37"/>
    </row>
    <row r="223" spans="1:9" ht="45" hidden="1">
      <c r="A223" s="5" t="s">
        <v>22</v>
      </c>
      <c r="B223" s="7" t="s">
        <v>172</v>
      </c>
      <c r="C223" s="7" t="s">
        <v>178</v>
      </c>
      <c r="D223" s="7" t="s">
        <v>23</v>
      </c>
      <c r="E223" s="10">
        <v>2200</v>
      </c>
      <c r="F223" s="10">
        <v>2417.8000000000002</v>
      </c>
      <c r="G223" s="39">
        <v>2417.8000000000002</v>
      </c>
      <c r="H223" s="38"/>
      <c r="I223" s="37"/>
    </row>
    <row r="224" spans="1:9" ht="30" hidden="1">
      <c r="A224" s="5" t="s">
        <v>179</v>
      </c>
      <c r="B224" s="7" t="s">
        <v>172</v>
      </c>
      <c r="C224" s="7" t="s">
        <v>180</v>
      </c>
      <c r="D224" s="7"/>
      <c r="E224" s="10">
        <f>E225</f>
        <v>1800</v>
      </c>
      <c r="F224" s="10">
        <f>F225</f>
        <v>1800</v>
      </c>
      <c r="G224" s="39">
        <f>G225</f>
        <v>1800</v>
      </c>
      <c r="H224" s="38"/>
      <c r="I224" s="37"/>
    </row>
    <row r="225" spans="1:9" ht="45" hidden="1">
      <c r="A225" s="5" t="s">
        <v>22</v>
      </c>
      <c r="B225" s="7" t="s">
        <v>172</v>
      </c>
      <c r="C225" s="7" t="s">
        <v>180</v>
      </c>
      <c r="D225" s="7" t="s">
        <v>23</v>
      </c>
      <c r="E225" s="10">
        <v>1800</v>
      </c>
      <c r="F225" s="10">
        <v>1800</v>
      </c>
      <c r="G225" s="39">
        <v>1800</v>
      </c>
      <c r="H225" s="38"/>
      <c r="I225" s="37"/>
    </row>
    <row r="226" spans="1:9">
      <c r="A226" s="5" t="s">
        <v>181</v>
      </c>
      <c r="B226" s="7" t="s">
        <v>172</v>
      </c>
      <c r="C226" s="7" t="s">
        <v>182</v>
      </c>
      <c r="D226" s="7"/>
      <c r="E226" s="10">
        <f>E227</f>
        <v>23137.599999999999</v>
      </c>
      <c r="F226" s="10">
        <f>F227</f>
        <v>20246.599999999999</v>
      </c>
      <c r="G226" s="39">
        <f>G227</f>
        <v>22920.1</v>
      </c>
      <c r="H226" s="38"/>
      <c r="I226" s="37"/>
    </row>
    <row r="227" spans="1:9" ht="45">
      <c r="A227" s="5" t="s">
        <v>22</v>
      </c>
      <c r="B227" s="7" t="s">
        <v>172</v>
      </c>
      <c r="C227" s="7" t="s">
        <v>182</v>
      </c>
      <c r="D227" s="7" t="s">
        <v>23</v>
      </c>
      <c r="E227" s="10">
        <v>23137.599999999999</v>
      </c>
      <c r="F227" s="10">
        <v>20246.599999999999</v>
      </c>
      <c r="G227" s="39">
        <v>22920.1</v>
      </c>
      <c r="H227" s="38"/>
      <c r="I227" s="37"/>
    </row>
    <row r="228" spans="1:9" hidden="1">
      <c r="A228" s="5" t="s">
        <v>376</v>
      </c>
      <c r="B228" s="7" t="s">
        <v>172</v>
      </c>
      <c r="C228" s="7" t="s">
        <v>183</v>
      </c>
      <c r="D228" s="7"/>
      <c r="E228" s="10">
        <f>E229</f>
        <v>1100</v>
      </c>
      <c r="F228" s="10">
        <f>F229</f>
        <v>1100</v>
      </c>
      <c r="G228" s="39">
        <f>G229</f>
        <v>1100</v>
      </c>
      <c r="H228" s="38"/>
      <c r="I228" s="37"/>
    </row>
    <row r="229" spans="1:9" ht="45" hidden="1">
      <c r="A229" s="5" t="s">
        <v>22</v>
      </c>
      <c r="B229" s="7" t="s">
        <v>172</v>
      </c>
      <c r="C229" s="7" t="s">
        <v>183</v>
      </c>
      <c r="D229" s="7" t="s">
        <v>23</v>
      </c>
      <c r="E229" s="10">
        <v>1100</v>
      </c>
      <c r="F229" s="10">
        <v>1100</v>
      </c>
      <c r="G229" s="39">
        <v>1100</v>
      </c>
      <c r="H229" s="38"/>
      <c r="I229" s="37"/>
    </row>
    <row r="230" spans="1:9" ht="30" hidden="1">
      <c r="A230" s="5" t="s">
        <v>425</v>
      </c>
      <c r="B230" s="7" t="s">
        <v>172</v>
      </c>
      <c r="C230" s="7" t="s">
        <v>184</v>
      </c>
      <c r="D230" s="7"/>
      <c r="E230" s="10">
        <v>0</v>
      </c>
      <c r="F230" s="10">
        <v>0</v>
      </c>
      <c r="G230" s="39">
        <v>0</v>
      </c>
      <c r="H230" s="37"/>
      <c r="I230" s="37"/>
    </row>
    <row r="231" spans="1:9" ht="45">
      <c r="A231" s="5" t="s">
        <v>426</v>
      </c>
      <c r="B231" s="7" t="s">
        <v>172</v>
      </c>
      <c r="C231" s="7" t="s">
        <v>184</v>
      </c>
      <c r="D231" s="7"/>
      <c r="E231" s="10">
        <f>E232</f>
        <v>5348.6</v>
      </c>
      <c r="F231" s="10">
        <f>F232</f>
        <v>6949.7</v>
      </c>
      <c r="G231" s="39">
        <f>G232</f>
        <v>6663.1</v>
      </c>
      <c r="H231" s="38"/>
      <c r="I231" s="37"/>
    </row>
    <row r="232" spans="1:9" ht="45">
      <c r="A232" s="5" t="s">
        <v>22</v>
      </c>
      <c r="B232" s="7" t="s">
        <v>172</v>
      </c>
      <c r="C232" s="7" t="s">
        <v>184</v>
      </c>
      <c r="D232" s="7" t="s">
        <v>23</v>
      </c>
      <c r="E232" s="10">
        <v>5348.6</v>
      </c>
      <c r="F232" s="10">
        <v>6949.7</v>
      </c>
      <c r="G232" s="39">
        <v>6663.1</v>
      </c>
      <c r="H232" s="38"/>
      <c r="I232" s="37"/>
    </row>
    <row r="233" spans="1:9" ht="45" hidden="1">
      <c r="A233" s="5" t="s">
        <v>185</v>
      </c>
      <c r="B233" s="7" t="s">
        <v>172</v>
      </c>
      <c r="C233" s="7" t="s">
        <v>186</v>
      </c>
      <c r="D233" s="7"/>
      <c r="E233" s="10">
        <f>E234</f>
        <v>1350</v>
      </c>
      <c r="F233" s="10">
        <f>F234</f>
        <v>1350</v>
      </c>
      <c r="G233" s="39">
        <f>G234</f>
        <v>1350</v>
      </c>
      <c r="H233" s="38"/>
      <c r="I233" s="37"/>
    </row>
    <row r="234" spans="1:9" ht="45" hidden="1">
      <c r="A234" s="5" t="s">
        <v>22</v>
      </c>
      <c r="B234" s="7" t="s">
        <v>172</v>
      </c>
      <c r="C234" s="7" t="s">
        <v>186</v>
      </c>
      <c r="D234" s="7" t="s">
        <v>23</v>
      </c>
      <c r="E234" s="10">
        <v>1350</v>
      </c>
      <c r="F234" s="10">
        <v>1350</v>
      </c>
      <c r="G234" s="39">
        <v>1350</v>
      </c>
      <c r="H234" s="38"/>
      <c r="I234" s="37"/>
    </row>
    <row r="235" spans="1:9" ht="45.6" customHeight="1">
      <c r="A235" s="5" t="s">
        <v>187</v>
      </c>
      <c r="B235" s="7" t="s">
        <v>172</v>
      </c>
      <c r="C235" s="7" t="s">
        <v>188</v>
      </c>
      <c r="D235" s="7"/>
      <c r="E235" s="10">
        <f>E236</f>
        <v>677.9</v>
      </c>
      <c r="F235" s="10">
        <f>F236</f>
        <v>90.9</v>
      </c>
      <c r="G235" s="39">
        <f>G236</f>
        <v>369.8</v>
      </c>
      <c r="H235" s="38"/>
      <c r="I235" s="37"/>
    </row>
    <row r="236" spans="1:9" ht="45">
      <c r="A236" s="5" t="s">
        <v>22</v>
      </c>
      <c r="B236" s="7" t="s">
        <v>172</v>
      </c>
      <c r="C236" s="7" t="s">
        <v>188</v>
      </c>
      <c r="D236" s="7" t="s">
        <v>23</v>
      </c>
      <c r="E236" s="10">
        <v>677.9</v>
      </c>
      <c r="F236" s="10">
        <v>90.9</v>
      </c>
      <c r="G236" s="39">
        <v>369.8</v>
      </c>
      <c r="H236" s="38"/>
      <c r="I236" s="37"/>
    </row>
    <row r="237" spans="1:9" ht="45" hidden="1">
      <c r="A237" s="5" t="s">
        <v>377</v>
      </c>
      <c r="B237" s="7" t="s">
        <v>172</v>
      </c>
      <c r="C237" s="7" t="s">
        <v>189</v>
      </c>
      <c r="D237" s="7"/>
      <c r="E237" s="10">
        <f>E238</f>
        <v>316.8</v>
      </c>
      <c r="F237" s="10">
        <f>F238</f>
        <v>316.8</v>
      </c>
      <c r="G237" s="39">
        <f>G238</f>
        <v>316.8</v>
      </c>
      <c r="H237" s="38"/>
      <c r="I237" s="37"/>
    </row>
    <row r="238" spans="1:9" ht="45" hidden="1">
      <c r="A238" s="5" t="s">
        <v>22</v>
      </c>
      <c r="B238" s="7" t="s">
        <v>172</v>
      </c>
      <c r="C238" s="7" t="s">
        <v>189</v>
      </c>
      <c r="D238" s="7" t="s">
        <v>23</v>
      </c>
      <c r="E238" s="10">
        <v>316.8</v>
      </c>
      <c r="F238" s="10">
        <v>316.8</v>
      </c>
      <c r="G238" s="39">
        <v>316.8</v>
      </c>
      <c r="H238" s="38"/>
      <c r="I238" s="37"/>
    </row>
    <row r="239" spans="1:9">
      <c r="A239" s="5" t="s">
        <v>378</v>
      </c>
      <c r="B239" s="7" t="s">
        <v>172</v>
      </c>
      <c r="C239" s="7" t="s">
        <v>190</v>
      </c>
      <c r="D239" s="7"/>
      <c r="E239" s="10">
        <f>E240</f>
        <v>10</v>
      </c>
      <c r="F239" s="10">
        <f>F240</f>
        <v>10</v>
      </c>
      <c r="G239" s="39">
        <f>G240</f>
        <v>72.8</v>
      </c>
      <c r="H239" s="38"/>
      <c r="I239" s="37"/>
    </row>
    <row r="240" spans="1:9" ht="45">
      <c r="A240" s="5" t="s">
        <v>22</v>
      </c>
      <c r="B240" s="7" t="s">
        <v>172</v>
      </c>
      <c r="C240" s="7" t="s">
        <v>190</v>
      </c>
      <c r="D240" s="7" t="s">
        <v>23</v>
      </c>
      <c r="E240" s="10">
        <v>10</v>
      </c>
      <c r="F240" s="10">
        <v>10</v>
      </c>
      <c r="G240" s="39">
        <v>72.8</v>
      </c>
      <c r="H240" s="38"/>
      <c r="I240" s="37"/>
    </row>
    <row r="241" spans="1:9" ht="30">
      <c r="A241" s="5" t="s">
        <v>53</v>
      </c>
      <c r="B241" s="7" t="s">
        <v>172</v>
      </c>
      <c r="C241" s="7" t="s">
        <v>54</v>
      </c>
      <c r="D241" s="7"/>
      <c r="E241" s="10">
        <f t="shared" ref="E241:G242" si="21">E242</f>
        <v>259.10000000000002</v>
      </c>
      <c r="F241" s="10">
        <f t="shared" si="21"/>
        <v>259.10000000000002</v>
      </c>
      <c r="G241" s="39">
        <f t="shared" si="21"/>
        <v>73.900000000000006</v>
      </c>
      <c r="H241" s="38"/>
      <c r="I241" s="37"/>
    </row>
    <row r="242" spans="1:9" ht="60">
      <c r="A242" s="5" t="s">
        <v>191</v>
      </c>
      <c r="B242" s="7" t="s">
        <v>172</v>
      </c>
      <c r="C242" s="7" t="s">
        <v>192</v>
      </c>
      <c r="D242" s="7"/>
      <c r="E242" s="10">
        <f t="shared" si="21"/>
        <v>259.10000000000002</v>
      </c>
      <c r="F242" s="10">
        <f t="shared" si="21"/>
        <v>259.10000000000002</v>
      </c>
      <c r="G242" s="39">
        <f t="shared" si="21"/>
        <v>73.900000000000006</v>
      </c>
      <c r="H242" s="38"/>
      <c r="I242" s="37"/>
    </row>
    <row r="243" spans="1:9" ht="45">
      <c r="A243" s="5" t="s">
        <v>22</v>
      </c>
      <c r="B243" s="7" t="s">
        <v>172</v>
      </c>
      <c r="C243" s="7" t="s">
        <v>192</v>
      </c>
      <c r="D243" s="7" t="s">
        <v>23</v>
      </c>
      <c r="E243" s="10">
        <v>259.10000000000002</v>
      </c>
      <c r="F243" s="10">
        <v>259.10000000000002</v>
      </c>
      <c r="G243" s="39">
        <v>73.900000000000006</v>
      </c>
      <c r="H243" s="38"/>
      <c r="I243" s="37"/>
    </row>
    <row r="244" spans="1:9" ht="60" hidden="1">
      <c r="A244" s="5" t="s">
        <v>193</v>
      </c>
      <c r="B244" s="7" t="s">
        <v>172</v>
      </c>
      <c r="C244" s="7" t="s">
        <v>194</v>
      </c>
      <c r="D244" s="7"/>
      <c r="E244" s="10">
        <f>E245+E246+E249+E252</f>
        <v>146582.6943</v>
      </c>
      <c r="F244" s="10">
        <f>F245+F246+F249+F252+F254</f>
        <v>146582.59999999998</v>
      </c>
      <c r="G244" s="39">
        <f>G245+G246+G249+G252+G254</f>
        <v>146582.59999999998</v>
      </c>
      <c r="H244" s="38"/>
      <c r="I244" s="37"/>
    </row>
    <row r="245" spans="1:9" ht="30" hidden="1">
      <c r="A245" s="5" t="s">
        <v>371</v>
      </c>
      <c r="B245" s="7" t="s">
        <v>172</v>
      </c>
      <c r="C245" s="7" t="s">
        <v>356</v>
      </c>
      <c r="D245" s="7"/>
      <c r="E245" s="10">
        <v>0</v>
      </c>
      <c r="F245" s="10">
        <v>0</v>
      </c>
      <c r="G245" s="39">
        <v>0</v>
      </c>
      <c r="H245" s="37"/>
      <c r="I245" s="37"/>
    </row>
    <row r="246" spans="1:9" ht="30" hidden="1">
      <c r="A246" s="5" t="s">
        <v>414</v>
      </c>
      <c r="B246" s="7" t="s">
        <v>172</v>
      </c>
      <c r="C246" s="7" t="s">
        <v>356</v>
      </c>
      <c r="D246" s="7"/>
      <c r="E246" s="10">
        <f>E247+E248</f>
        <v>27373.294300000001</v>
      </c>
      <c r="F246" s="10">
        <f>F247+F248</f>
        <v>192.2</v>
      </c>
      <c r="G246" s="39">
        <f>G247+G248</f>
        <v>192.2</v>
      </c>
      <c r="H246" s="38"/>
      <c r="I246" s="37"/>
    </row>
    <row r="247" spans="1:9" ht="45" hidden="1">
      <c r="A247" s="5" t="s">
        <v>22</v>
      </c>
      <c r="B247" s="7" t="s">
        <v>172</v>
      </c>
      <c r="C247" s="7" t="s">
        <v>356</v>
      </c>
      <c r="D247" s="7" t="s">
        <v>23</v>
      </c>
      <c r="E247" s="10">
        <v>27373.294300000001</v>
      </c>
      <c r="F247" s="10">
        <v>192.2</v>
      </c>
      <c r="G247" s="39">
        <v>192.2</v>
      </c>
      <c r="H247" s="38"/>
      <c r="I247" s="37"/>
    </row>
    <row r="248" spans="1:9" ht="45" hidden="1">
      <c r="A248" s="5" t="s">
        <v>83</v>
      </c>
      <c r="B248" s="7" t="s">
        <v>172</v>
      </c>
      <c r="C248" s="7" t="s">
        <v>356</v>
      </c>
      <c r="D248" s="7" t="s">
        <v>84</v>
      </c>
      <c r="E248" s="10">
        <v>0</v>
      </c>
      <c r="F248" s="10">
        <v>0</v>
      </c>
      <c r="G248" s="39">
        <v>0</v>
      </c>
      <c r="H248" s="38"/>
      <c r="I248" s="37"/>
    </row>
    <row r="249" spans="1:9" ht="30" hidden="1">
      <c r="A249" s="5" t="s">
        <v>415</v>
      </c>
      <c r="B249" s="7" t="s">
        <v>172</v>
      </c>
      <c r="C249" s="7" t="s">
        <v>416</v>
      </c>
      <c r="D249" s="7"/>
      <c r="E249" s="10">
        <f>E251+E250</f>
        <v>115142.2</v>
      </c>
      <c r="F249" s="10">
        <f>F251+F250</f>
        <v>135.9</v>
      </c>
      <c r="G249" s="39">
        <f>G251+G250</f>
        <v>135.9</v>
      </c>
      <c r="H249" s="38"/>
      <c r="I249" s="37"/>
    </row>
    <row r="250" spans="1:9" ht="45" hidden="1">
      <c r="A250" s="5" t="s">
        <v>22</v>
      </c>
      <c r="B250" s="7" t="s">
        <v>172</v>
      </c>
      <c r="C250" s="7" t="s">
        <v>416</v>
      </c>
      <c r="D250" s="7" t="s">
        <v>23</v>
      </c>
      <c r="E250" s="10">
        <v>100000</v>
      </c>
      <c r="F250" s="10">
        <v>0</v>
      </c>
      <c r="G250" s="39">
        <v>0</v>
      </c>
      <c r="H250" s="38"/>
      <c r="I250" s="37"/>
    </row>
    <row r="251" spans="1:9" ht="45" hidden="1">
      <c r="A251" s="5" t="s">
        <v>83</v>
      </c>
      <c r="B251" s="7" t="s">
        <v>172</v>
      </c>
      <c r="C251" s="7" t="s">
        <v>416</v>
      </c>
      <c r="D251" s="7" t="s">
        <v>84</v>
      </c>
      <c r="E251" s="10">
        <v>15142.2</v>
      </c>
      <c r="F251" s="10">
        <v>135.9</v>
      </c>
      <c r="G251" s="39">
        <v>135.9</v>
      </c>
      <c r="H251" s="38"/>
      <c r="I251" s="37"/>
    </row>
    <row r="252" spans="1:9" ht="45" hidden="1">
      <c r="A252" s="5" t="s">
        <v>417</v>
      </c>
      <c r="B252" s="7" t="s">
        <v>172</v>
      </c>
      <c r="C252" s="7" t="s">
        <v>418</v>
      </c>
      <c r="D252" s="7"/>
      <c r="E252" s="10">
        <f>E253</f>
        <v>4067.2</v>
      </c>
      <c r="F252" s="10">
        <f>F253</f>
        <v>4067.2</v>
      </c>
      <c r="G252" s="39">
        <f>G253</f>
        <v>4067.2</v>
      </c>
      <c r="H252" s="38"/>
      <c r="I252" s="37"/>
    </row>
    <row r="253" spans="1:9" ht="45" hidden="1">
      <c r="A253" s="5" t="s">
        <v>22</v>
      </c>
      <c r="B253" s="7" t="s">
        <v>172</v>
      </c>
      <c r="C253" s="7" t="s">
        <v>418</v>
      </c>
      <c r="D253" s="7" t="s">
        <v>23</v>
      </c>
      <c r="E253" s="10">
        <v>4067.2</v>
      </c>
      <c r="F253" s="10">
        <v>4067.2</v>
      </c>
      <c r="G253" s="39">
        <v>4067.2</v>
      </c>
      <c r="H253" s="38"/>
      <c r="I253" s="37"/>
    </row>
    <row r="254" spans="1:9" ht="30" hidden="1">
      <c r="A254" s="5" t="s">
        <v>442</v>
      </c>
      <c r="B254" s="7" t="s">
        <v>172</v>
      </c>
      <c r="C254" s="7" t="s">
        <v>443</v>
      </c>
      <c r="D254" s="7"/>
      <c r="E254" s="10">
        <f>E255+E256</f>
        <v>0</v>
      </c>
      <c r="F254" s="10">
        <f>F255+F256</f>
        <v>142187.29999999999</v>
      </c>
      <c r="G254" s="39">
        <f>G255+G256</f>
        <v>142187.29999999999</v>
      </c>
      <c r="H254" s="38"/>
      <c r="I254" s="37"/>
    </row>
    <row r="255" spans="1:9" ht="45" hidden="1">
      <c r="A255" s="5" t="s">
        <v>22</v>
      </c>
      <c r="B255" s="7" t="s">
        <v>172</v>
      </c>
      <c r="C255" s="7" t="s">
        <v>443</v>
      </c>
      <c r="D255" s="7">
        <v>200</v>
      </c>
      <c r="E255" s="10">
        <v>0</v>
      </c>
      <c r="F255" s="10">
        <v>125691.7</v>
      </c>
      <c r="G255" s="39">
        <v>125691.7</v>
      </c>
      <c r="H255" s="38"/>
      <c r="I255" s="37"/>
    </row>
    <row r="256" spans="1:9" ht="45" hidden="1">
      <c r="A256" s="5" t="s">
        <v>83</v>
      </c>
      <c r="B256" s="7" t="s">
        <v>172</v>
      </c>
      <c r="C256" s="7" t="s">
        <v>443</v>
      </c>
      <c r="D256" s="7">
        <v>600</v>
      </c>
      <c r="E256" s="10">
        <v>0</v>
      </c>
      <c r="F256" s="10">
        <v>16495.599999999999</v>
      </c>
      <c r="G256" s="39">
        <v>16495.599999999999</v>
      </c>
      <c r="H256" s="38"/>
      <c r="I256" s="37"/>
    </row>
    <row r="257" spans="1:9" s="4" customFormat="1" ht="28.5">
      <c r="A257" s="24" t="s">
        <v>195</v>
      </c>
      <c r="B257" s="8" t="s">
        <v>196</v>
      </c>
      <c r="C257" s="8"/>
      <c r="D257" s="8"/>
      <c r="E257" s="9">
        <f>E258+E269+E275</f>
        <v>12860.800000000001</v>
      </c>
      <c r="F257" s="9">
        <f>F258+F269+F275</f>
        <v>11924.2</v>
      </c>
      <c r="G257" s="40">
        <f>G258+G269+G275</f>
        <v>13029.2</v>
      </c>
      <c r="H257" s="38"/>
      <c r="I257" s="36"/>
    </row>
    <row r="258" spans="1:9" ht="30">
      <c r="A258" s="5" t="s">
        <v>117</v>
      </c>
      <c r="B258" s="7" t="s">
        <v>196</v>
      </c>
      <c r="C258" s="7" t="s">
        <v>118</v>
      </c>
      <c r="D258" s="7"/>
      <c r="E258" s="10">
        <f>E259+E263</f>
        <v>11805.2</v>
      </c>
      <c r="F258" s="10">
        <f>F259+F263</f>
        <v>10768.6</v>
      </c>
      <c r="G258" s="39">
        <f>G259+G263</f>
        <v>11523.6</v>
      </c>
      <c r="H258" s="38"/>
      <c r="I258" s="37"/>
    </row>
    <row r="259" spans="1:9" ht="30">
      <c r="A259" s="5" t="s">
        <v>144</v>
      </c>
      <c r="B259" s="7" t="s">
        <v>196</v>
      </c>
      <c r="C259" s="7" t="s">
        <v>145</v>
      </c>
      <c r="D259" s="7"/>
      <c r="E259" s="10">
        <f>E260</f>
        <v>792.7</v>
      </c>
      <c r="F259" s="10">
        <f>F260</f>
        <v>803.4</v>
      </c>
      <c r="G259" s="39">
        <f>G260</f>
        <v>822.4</v>
      </c>
      <c r="H259" s="38"/>
      <c r="I259" s="37"/>
    </row>
    <row r="260" spans="1:9" ht="30">
      <c r="A260" s="5" t="s">
        <v>197</v>
      </c>
      <c r="B260" s="7" t="s">
        <v>196</v>
      </c>
      <c r="C260" s="7" t="s">
        <v>198</v>
      </c>
      <c r="D260" s="7"/>
      <c r="E260" s="10">
        <f>E261+E262</f>
        <v>792.7</v>
      </c>
      <c r="F260" s="10">
        <f>F261+F262</f>
        <v>803.4</v>
      </c>
      <c r="G260" s="39">
        <f>G261+G262</f>
        <v>822.4</v>
      </c>
      <c r="H260" s="38"/>
      <c r="I260" s="37"/>
    </row>
    <row r="261" spans="1:9" ht="90">
      <c r="A261" s="5" t="s">
        <v>13</v>
      </c>
      <c r="B261" s="7" t="s">
        <v>196</v>
      </c>
      <c r="C261" s="7" t="s">
        <v>198</v>
      </c>
      <c r="D261" s="7" t="s">
        <v>14</v>
      </c>
      <c r="E261" s="10">
        <v>772.6</v>
      </c>
      <c r="F261" s="10">
        <v>772.9</v>
      </c>
      <c r="G261" s="39">
        <v>782.8</v>
      </c>
      <c r="H261" s="38"/>
      <c r="I261" s="37"/>
    </row>
    <row r="262" spans="1:9" ht="45">
      <c r="A262" s="5" t="s">
        <v>22</v>
      </c>
      <c r="B262" s="7" t="s">
        <v>196</v>
      </c>
      <c r="C262" s="7" t="s">
        <v>198</v>
      </c>
      <c r="D262" s="7" t="s">
        <v>23</v>
      </c>
      <c r="E262" s="10">
        <v>20.100000000000001</v>
      </c>
      <c r="F262" s="10">
        <v>30.5</v>
      </c>
      <c r="G262" s="39">
        <v>39.6</v>
      </c>
      <c r="H262" s="38"/>
      <c r="I262" s="37"/>
    </row>
    <row r="263" spans="1:9" ht="30">
      <c r="A263" s="5" t="s">
        <v>199</v>
      </c>
      <c r="B263" s="7" t="s">
        <v>196</v>
      </c>
      <c r="C263" s="7" t="s">
        <v>200</v>
      </c>
      <c r="D263" s="7"/>
      <c r="E263" s="10">
        <f>E264</f>
        <v>11012.5</v>
      </c>
      <c r="F263" s="10">
        <f>F264</f>
        <v>9965.2000000000007</v>
      </c>
      <c r="G263" s="39">
        <f>G264</f>
        <v>10701.2</v>
      </c>
      <c r="H263" s="38"/>
      <c r="I263" s="37"/>
    </row>
    <row r="264" spans="1:9" ht="45">
      <c r="A264" s="5" t="s">
        <v>201</v>
      </c>
      <c r="B264" s="7" t="s">
        <v>196</v>
      </c>
      <c r="C264" s="7" t="s">
        <v>202</v>
      </c>
      <c r="D264" s="7"/>
      <c r="E264" s="10">
        <f>E265+E266</f>
        <v>11012.5</v>
      </c>
      <c r="F264" s="10">
        <f>F265+F266+F268</f>
        <v>9965.2000000000007</v>
      </c>
      <c r="G264" s="39">
        <f>G265+G266+G268+G267</f>
        <v>10701.2</v>
      </c>
      <c r="H264" s="38"/>
      <c r="I264" s="37"/>
    </row>
    <row r="265" spans="1:9" ht="90">
      <c r="A265" s="5" t="s">
        <v>13</v>
      </c>
      <c r="B265" s="7" t="s">
        <v>196</v>
      </c>
      <c r="C265" s="7" t="s">
        <v>202</v>
      </c>
      <c r="D265" s="7" t="s">
        <v>14</v>
      </c>
      <c r="E265" s="10">
        <v>10640.5</v>
      </c>
      <c r="F265" s="28">
        <v>9593.2000000000007</v>
      </c>
      <c r="G265" s="42">
        <v>10385.4</v>
      </c>
      <c r="H265" s="38"/>
      <c r="I265" s="37"/>
    </row>
    <row r="266" spans="1:9" ht="45">
      <c r="A266" s="5" t="s">
        <v>22</v>
      </c>
      <c r="B266" s="7" t="s">
        <v>196</v>
      </c>
      <c r="C266" s="7" t="s">
        <v>202</v>
      </c>
      <c r="D266" s="7" t="s">
        <v>23</v>
      </c>
      <c r="E266" s="10">
        <v>372</v>
      </c>
      <c r="F266" s="10">
        <v>370.8</v>
      </c>
      <c r="G266" s="39">
        <v>303.2</v>
      </c>
      <c r="H266" s="38"/>
      <c r="I266" s="37"/>
    </row>
    <row r="267" spans="1:9" ht="30">
      <c r="A267" s="5" t="s">
        <v>220</v>
      </c>
      <c r="B267" s="32" t="s">
        <v>196</v>
      </c>
      <c r="C267" s="32" t="s">
        <v>202</v>
      </c>
      <c r="D267" s="32" t="s">
        <v>221</v>
      </c>
      <c r="E267" s="10"/>
      <c r="F267" s="10">
        <v>0</v>
      </c>
      <c r="G267" s="39">
        <v>11.4</v>
      </c>
      <c r="H267" s="38"/>
      <c r="I267" s="37"/>
    </row>
    <row r="268" spans="1:9" hidden="1">
      <c r="A268" s="5" t="s">
        <v>26</v>
      </c>
      <c r="B268" s="7" t="s">
        <v>196</v>
      </c>
      <c r="C268" s="7" t="s">
        <v>202</v>
      </c>
      <c r="D268" s="7">
        <v>800</v>
      </c>
      <c r="E268" s="10">
        <v>0</v>
      </c>
      <c r="F268" s="10">
        <v>1.2</v>
      </c>
      <c r="G268" s="39">
        <v>1.2</v>
      </c>
      <c r="H268" s="38"/>
      <c r="I268" s="37"/>
    </row>
    <row r="269" spans="1:9" ht="30">
      <c r="A269" s="5" t="s">
        <v>17</v>
      </c>
      <c r="B269" s="7" t="s">
        <v>196</v>
      </c>
      <c r="C269" s="7" t="s">
        <v>18</v>
      </c>
      <c r="D269" s="7"/>
      <c r="E269" s="10">
        <f t="shared" ref="E269:G273" si="22">E270</f>
        <v>56</v>
      </c>
      <c r="F269" s="10">
        <f t="shared" si="22"/>
        <v>56</v>
      </c>
      <c r="G269" s="39">
        <f t="shared" si="22"/>
        <v>56</v>
      </c>
      <c r="H269" s="38"/>
      <c r="I269" s="37"/>
    </row>
    <row r="270" spans="1:9" ht="30">
      <c r="A270" s="5" t="s">
        <v>19</v>
      </c>
      <c r="B270" s="7" t="s">
        <v>196</v>
      </c>
      <c r="C270" s="7" t="s">
        <v>20</v>
      </c>
      <c r="D270" s="7"/>
      <c r="E270" s="10">
        <f>E273+E272</f>
        <v>56</v>
      </c>
      <c r="F270" s="10">
        <f>F273+F272</f>
        <v>56</v>
      </c>
      <c r="G270" s="39">
        <f>G273+G272</f>
        <v>56</v>
      </c>
      <c r="H270" s="38"/>
      <c r="I270" s="37"/>
    </row>
    <row r="271" spans="1:9" ht="45">
      <c r="A271" s="5" t="s">
        <v>354</v>
      </c>
      <c r="B271" s="7" t="s">
        <v>196</v>
      </c>
      <c r="C271" s="7" t="s">
        <v>48</v>
      </c>
      <c r="D271" s="7"/>
      <c r="E271" s="10">
        <f>E272</f>
        <v>50</v>
      </c>
      <c r="F271" s="10">
        <f>F272</f>
        <v>50</v>
      </c>
      <c r="G271" s="39">
        <f>G272</f>
        <v>53</v>
      </c>
      <c r="H271" s="38"/>
      <c r="I271" s="37"/>
    </row>
    <row r="272" spans="1:9" ht="45">
      <c r="A272" s="5" t="s">
        <v>22</v>
      </c>
      <c r="B272" s="7" t="s">
        <v>196</v>
      </c>
      <c r="C272" s="7" t="s">
        <v>48</v>
      </c>
      <c r="D272" s="7" t="s">
        <v>23</v>
      </c>
      <c r="E272" s="10">
        <v>50</v>
      </c>
      <c r="F272" s="10">
        <v>50</v>
      </c>
      <c r="G272" s="39">
        <v>53</v>
      </c>
      <c r="H272" s="38"/>
      <c r="I272" s="37"/>
    </row>
    <row r="273" spans="1:9" ht="105">
      <c r="A273" s="5" t="s">
        <v>352</v>
      </c>
      <c r="B273" s="7" t="s">
        <v>196</v>
      </c>
      <c r="C273" s="7" t="s">
        <v>21</v>
      </c>
      <c r="D273" s="7"/>
      <c r="E273" s="10">
        <f t="shared" si="22"/>
        <v>6</v>
      </c>
      <c r="F273" s="10">
        <f t="shared" si="22"/>
        <v>6</v>
      </c>
      <c r="G273" s="39">
        <f t="shared" si="22"/>
        <v>3</v>
      </c>
      <c r="H273" s="38"/>
      <c r="I273" s="37"/>
    </row>
    <row r="274" spans="1:9" ht="45">
      <c r="A274" s="5" t="s">
        <v>22</v>
      </c>
      <c r="B274" s="7" t="s">
        <v>196</v>
      </c>
      <c r="C274" s="7" t="s">
        <v>21</v>
      </c>
      <c r="D274" s="7" t="s">
        <v>23</v>
      </c>
      <c r="E274" s="10">
        <v>6</v>
      </c>
      <c r="F274" s="10">
        <v>6</v>
      </c>
      <c r="G274" s="39">
        <v>3</v>
      </c>
      <c r="H274" s="38"/>
      <c r="I274" s="37"/>
    </row>
    <row r="275" spans="1:9" ht="30">
      <c r="A275" s="5" t="s">
        <v>24</v>
      </c>
      <c r="B275" s="7" t="s">
        <v>196</v>
      </c>
      <c r="C275" s="7" t="s">
        <v>25</v>
      </c>
      <c r="D275" s="7"/>
      <c r="E275" s="10">
        <f>E276</f>
        <v>999.6</v>
      </c>
      <c r="F275" s="10">
        <f>F276</f>
        <v>1099.5999999999999</v>
      </c>
      <c r="G275" s="39">
        <f>G276</f>
        <v>1449.6</v>
      </c>
      <c r="H275" s="38"/>
      <c r="I275" s="37"/>
    </row>
    <row r="276" spans="1:9">
      <c r="A276" s="5" t="s">
        <v>26</v>
      </c>
      <c r="B276" s="7" t="s">
        <v>196</v>
      </c>
      <c r="C276" s="7" t="s">
        <v>25</v>
      </c>
      <c r="D276" s="7" t="s">
        <v>27</v>
      </c>
      <c r="E276" s="10">
        <v>999.6</v>
      </c>
      <c r="F276" s="10">
        <v>1099.5999999999999</v>
      </c>
      <c r="G276" s="39">
        <v>1449.6</v>
      </c>
      <c r="H276" s="38"/>
      <c r="I276" s="37"/>
    </row>
    <row r="277" spans="1:9" s="4" customFormat="1">
      <c r="A277" s="24" t="s">
        <v>203</v>
      </c>
      <c r="B277" s="8" t="s">
        <v>204</v>
      </c>
      <c r="C277" s="8"/>
      <c r="D277" s="8"/>
      <c r="E277" s="9">
        <f>E278+E293+E314+E323+E338+E359</f>
        <v>1503302.7999999998</v>
      </c>
      <c r="F277" s="9">
        <f>F278+F293+F314+F323+F338+F359</f>
        <v>1612910.7000000002</v>
      </c>
      <c r="G277" s="9">
        <f>G278+G293+G314+G323+G338+G359</f>
        <v>1727501.2000000002</v>
      </c>
      <c r="H277" s="35"/>
    </row>
    <row r="278" spans="1:9" s="4" customFormat="1">
      <c r="A278" s="24" t="s">
        <v>205</v>
      </c>
      <c r="B278" s="8" t="s">
        <v>206</v>
      </c>
      <c r="C278" s="8"/>
      <c r="D278" s="8"/>
      <c r="E278" s="9">
        <f>E279+E287</f>
        <v>730768.8</v>
      </c>
      <c r="F278" s="9">
        <f>F279+F287</f>
        <v>813594.3</v>
      </c>
      <c r="G278" s="9">
        <f>G279+G287</f>
        <v>892453.5</v>
      </c>
    </row>
    <row r="279" spans="1:9" ht="30">
      <c r="A279" s="5" t="s">
        <v>207</v>
      </c>
      <c r="B279" s="7" t="s">
        <v>206</v>
      </c>
      <c r="C279" s="7" t="s">
        <v>208</v>
      </c>
      <c r="D279" s="7"/>
      <c r="E279" s="10">
        <f>E280</f>
        <v>567597</v>
      </c>
      <c r="F279" s="10">
        <f>F280</f>
        <v>647856.5</v>
      </c>
      <c r="G279" s="10">
        <f>G280</f>
        <v>721873.5</v>
      </c>
    </row>
    <row r="280" spans="1:9" ht="30">
      <c r="A280" s="5" t="s">
        <v>209</v>
      </c>
      <c r="B280" s="7" t="s">
        <v>206</v>
      </c>
      <c r="C280" s="7" t="s">
        <v>210</v>
      </c>
      <c r="D280" s="7"/>
      <c r="E280" s="10">
        <f>E281</f>
        <v>567597</v>
      </c>
      <c r="F280" s="10">
        <f>F281+F285</f>
        <v>647856.5</v>
      </c>
      <c r="G280" s="10">
        <f>G281+G285</f>
        <v>721873.5</v>
      </c>
    </row>
    <row r="281" spans="1:9" ht="60">
      <c r="A281" s="5" t="s">
        <v>366</v>
      </c>
      <c r="B281" s="7" t="s">
        <v>206</v>
      </c>
      <c r="C281" s="7" t="s">
        <v>211</v>
      </c>
      <c r="D281" s="7"/>
      <c r="E281" s="10">
        <f>E283+E284+E282</f>
        <v>567597</v>
      </c>
      <c r="F281" s="10">
        <f>F283+F284+F282</f>
        <v>640356.5</v>
      </c>
      <c r="G281" s="10">
        <f>G283+G284+G282</f>
        <v>714373.5</v>
      </c>
    </row>
    <row r="282" spans="1:9" ht="45" hidden="1">
      <c r="A282" s="5" t="s">
        <v>63</v>
      </c>
      <c r="B282" s="7" t="s">
        <v>206</v>
      </c>
      <c r="C282" s="7" t="s">
        <v>211</v>
      </c>
      <c r="D282" s="7" t="s">
        <v>64</v>
      </c>
      <c r="E282" s="10">
        <v>416.6</v>
      </c>
      <c r="F282" s="10">
        <v>416.5</v>
      </c>
      <c r="G282" s="10">
        <v>416.5</v>
      </c>
    </row>
    <row r="283" spans="1:9" hidden="1">
      <c r="A283" s="5" t="s">
        <v>393</v>
      </c>
      <c r="B283" s="19" t="s">
        <v>206</v>
      </c>
      <c r="C283" s="19" t="s">
        <v>211</v>
      </c>
      <c r="D283" s="19" t="s">
        <v>394</v>
      </c>
      <c r="E283" s="13">
        <v>0.1</v>
      </c>
      <c r="F283" s="13">
        <v>0.1</v>
      </c>
      <c r="G283" s="13">
        <v>0.1</v>
      </c>
    </row>
    <row r="284" spans="1:9" ht="45">
      <c r="A284" s="5" t="s">
        <v>83</v>
      </c>
      <c r="B284" s="7" t="s">
        <v>206</v>
      </c>
      <c r="C284" s="7" t="s">
        <v>211</v>
      </c>
      <c r="D284" s="7" t="s">
        <v>84</v>
      </c>
      <c r="E284" s="10">
        <v>567180.30000000005</v>
      </c>
      <c r="F284" s="10">
        <v>639939.9</v>
      </c>
      <c r="G284" s="10">
        <v>713956.9</v>
      </c>
    </row>
    <row r="285" spans="1:9" ht="60" hidden="1">
      <c r="A285" s="5" t="s">
        <v>444</v>
      </c>
      <c r="B285" s="7" t="s">
        <v>206</v>
      </c>
      <c r="C285" s="7" t="s">
        <v>445</v>
      </c>
      <c r="D285" s="7"/>
      <c r="E285" s="10">
        <f>E286</f>
        <v>0</v>
      </c>
      <c r="F285" s="10">
        <f>F286</f>
        <v>7500</v>
      </c>
      <c r="G285" s="10">
        <f>G286</f>
        <v>7500</v>
      </c>
    </row>
    <row r="286" spans="1:9" ht="45" hidden="1">
      <c r="A286" s="5" t="s">
        <v>83</v>
      </c>
      <c r="B286" s="7" t="s">
        <v>206</v>
      </c>
      <c r="C286" s="7" t="s">
        <v>445</v>
      </c>
      <c r="D286" s="7">
        <v>600</v>
      </c>
      <c r="E286" s="10">
        <v>0</v>
      </c>
      <c r="F286" s="10">
        <v>7500</v>
      </c>
      <c r="G286" s="10">
        <v>7500</v>
      </c>
    </row>
    <row r="287" spans="1:9" ht="45">
      <c r="A287" s="5" t="s">
        <v>57</v>
      </c>
      <c r="B287" s="7" t="s">
        <v>206</v>
      </c>
      <c r="C287" s="7" t="s">
        <v>58</v>
      </c>
      <c r="D287" s="7"/>
      <c r="E287" s="10">
        <f>E288</f>
        <v>163171.79999999999</v>
      </c>
      <c r="F287" s="10">
        <f>F288</f>
        <v>165737.79999999999</v>
      </c>
      <c r="G287" s="10">
        <f>G288</f>
        <v>170580</v>
      </c>
    </row>
    <row r="288" spans="1:9" ht="45">
      <c r="A288" s="5" t="s">
        <v>59</v>
      </c>
      <c r="B288" s="7" t="s">
        <v>206</v>
      </c>
      <c r="C288" s="7" t="s">
        <v>60</v>
      </c>
      <c r="D288" s="7"/>
      <c r="E288" s="10">
        <f t="shared" ref="E288:G289" si="23">E289</f>
        <v>163171.79999999999</v>
      </c>
      <c r="F288" s="10">
        <f>F289+F291</f>
        <v>165737.79999999999</v>
      </c>
      <c r="G288" s="10">
        <f>G289+G291</f>
        <v>170580</v>
      </c>
    </row>
    <row r="289" spans="1:7">
      <c r="A289" s="5" t="s">
        <v>61</v>
      </c>
      <c r="B289" s="7" t="s">
        <v>206</v>
      </c>
      <c r="C289" s="7" t="s">
        <v>62</v>
      </c>
      <c r="D289" s="7"/>
      <c r="E289" s="10">
        <f t="shared" si="23"/>
        <v>163171.79999999999</v>
      </c>
      <c r="F289" s="10">
        <f t="shared" si="23"/>
        <v>9791.5</v>
      </c>
      <c r="G289" s="10">
        <f t="shared" si="23"/>
        <v>6291.5</v>
      </c>
    </row>
    <row r="290" spans="1:7" ht="45">
      <c r="A290" s="5" t="s">
        <v>63</v>
      </c>
      <c r="B290" s="7" t="s">
        <v>206</v>
      </c>
      <c r="C290" s="7" t="s">
        <v>62</v>
      </c>
      <c r="D290" s="7" t="s">
        <v>64</v>
      </c>
      <c r="E290" s="10">
        <v>163171.79999999999</v>
      </c>
      <c r="F290" s="28">
        <v>9791.5</v>
      </c>
      <c r="G290" s="28">
        <v>6291.5</v>
      </c>
    </row>
    <row r="291" spans="1:7" ht="60">
      <c r="A291" s="5" t="s">
        <v>444</v>
      </c>
      <c r="B291" s="7" t="s">
        <v>206</v>
      </c>
      <c r="C291" s="7" t="s">
        <v>446</v>
      </c>
      <c r="D291" s="7"/>
      <c r="E291" s="10">
        <f>E292</f>
        <v>0</v>
      </c>
      <c r="F291" s="10">
        <f>F292</f>
        <v>155946.29999999999</v>
      </c>
      <c r="G291" s="10">
        <f>G292</f>
        <v>164288.5</v>
      </c>
    </row>
    <row r="292" spans="1:7" ht="45">
      <c r="A292" s="5" t="s">
        <v>83</v>
      </c>
      <c r="B292" s="7" t="s">
        <v>206</v>
      </c>
      <c r="C292" s="7" t="s">
        <v>446</v>
      </c>
      <c r="D292" s="7">
        <v>400</v>
      </c>
      <c r="E292" s="10">
        <v>0</v>
      </c>
      <c r="F292" s="10">
        <v>155946.29999999999</v>
      </c>
      <c r="G292" s="10">
        <v>164288.5</v>
      </c>
    </row>
    <row r="293" spans="1:7" s="4" customFormat="1">
      <c r="A293" s="24" t="s">
        <v>212</v>
      </c>
      <c r="B293" s="8" t="s">
        <v>213</v>
      </c>
      <c r="C293" s="8"/>
      <c r="D293" s="8"/>
      <c r="E293" s="9">
        <f>E294+E310</f>
        <v>575833.30000000005</v>
      </c>
      <c r="F293" s="9">
        <f>F294+F310</f>
        <v>597247</v>
      </c>
      <c r="G293" s="9">
        <f>G294+G310</f>
        <v>632120.80000000005</v>
      </c>
    </row>
    <row r="294" spans="1:7" ht="30">
      <c r="A294" s="5" t="s">
        <v>207</v>
      </c>
      <c r="B294" s="7" t="s">
        <v>213</v>
      </c>
      <c r="C294" s="7" t="s">
        <v>208</v>
      </c>
      <c r="D294" s="7"/>
      <c r="E294" s="10">
        <f>E295+E307</f>
        <v>565832.30000000005</v>
      </c>
      <c r="F294" s="10">
        <f>F295+F307</f>
        <v>587246</v>
      </c>
      <c r="G294" s="10">
        <f>G295+G307</f>
        <v>627656.30000000005</v>
      </c>
    </row>
    <row r="295" spans="1:7" ht="30">
      <c r="A295" s="5" t="s">
        <v>214</v>
      </c>
      <c r="B295" s="7" t="s">
        <v>213</v>
      </c>
      <c r="C295" s="7" t="s">
        <v>215</v>
      </c>
      <c r="D295" s="7"/>
      <c r="E295" s="10">
        <f>E296+E298+E302</f>
        <v>561412.60000000009</v>
      </c>
      <c r="F295" s="10">
        <f>F296+F298+F302</f>
        <v>582826.30000000005</v>
      </c>
      <c r="G295" s="10">
        <f>G296+G298+G302</f>
        <v>622897.20000000007</v>
      </c>
    </row>
    <row r="296" spans="1:7" ht="60">
      <c r="A296" s="5" t="s">
        <v>216</v>
      </c>
      <c r="B296" s="7" t="s">
        <v>213</v>
      </c>
      <c r="C296" s="7" t="s">
        <v>217</v>
      </c>
      <c r="D296" s="7"/>
      <c r="E296" s="10">
        <f>E297</f>
        <v>495127.7</v>
      </c>
      <c r="F296" s="10">
        <f>F297</f>
        <v>514796.5</v>
      </c>
      <c r="G296" s="10">
        <f>G297</f>
        <v>551764.80000000005</v>
      </c>
    </row>
    <row r="297" spans="1:7" ht="45">
      <c r="A297" s="5" t="s">
        <v>83</v>
      </c>
      <c r="B297" s="7" t="s">
        <v>213</v>
      </c>
      <c r="C297" s="7" t="s">
        <v>217</v>
      </c>
      <c r="D297" s="7" t="s">
        <v>84</v>
      </c>
      <c r="E297" s="10">
        <v>495127.7</v>
      </c>
      <c r="F297" s="10">
        <v>514796.5</v>
      </c>
      <c r="G297" s="10">
        <v>551764.80000000005</v>
      </c>
    </row>
    <row r="298" spans="1:7" ht="120">
      <c r="A298" s="5" t="s">
        <v>357</v>
      </c>
      <c r="B298" s="7" t="s">
        <v>213</v>
      </c>
      <c r="C298" s="7" t="s">
        <v>218</v>
      </c>
      <c r="D298" s="7"/>
      <c r="E298" s="10">
        <f>E299+E300+E301</f>
        <v>34116.1</v>
      </c>
      <c r="F298" s="10">
        <f>F299+F300+F301</f>
        <v>34665.299999999996</v>
      </c>
      <c r="G298" s="10">
        <f>G299+G300+G301</f>
        <v>37767.9</v>
      </c>
    </row>
    <row r="299" spans="1:7" ht="90">
      <c r="A299" s="5" t="s">
        <v>13</v>
      </c>
      <c r="B299" s="7" t="s">
        <v>213</v>
      </c>
      <c r="C299" s="7" t="s">
        <v>218</v>
      </c>
      <c r="D299" s="7" t="s">
        <v>14</v>
      </c>
      <c r="E299" s="10">
        <v>22440.7</v>
      </c>
      <c r="F299" s="10">
        <v>22440.7</v>
      </c>
      <c r="G299" s="10">
        <v>25543.3</v>
      </c>
    </row>
    <row r="300" spans="1:7" ht="45" hidden="1">
      <c r="A300" s="5" t="s">
        <v>22</v>
      </c>
      <c r="B300" s="7" t="s">
        <v>213</v>
      </c>
      <c r="C300" s="7" t="s">
        <v>218</v>
      </c>
      <c r="D300" s="7" t="s">
        <v>23</v>
      </c>
      <c r="E300" s="10">
        <v>11597.8</v>
      </c>
      <c r="F300" s="10">
        <v>12147</v>
      </c>
      <c r="G300" s="10">
        <v>12147</v>
      </c>
    </row>
    <row r="301" spans="1:7" hidden="1">
      <c r="A301" s="5" t="s">
        <v>26</v>
      </c>
      <c r="B301" s="7" t="s">
        <v>213</v>
      </c>
      <c r="C301" s="7" t="s">
        <v>218</v>
      </c>
      <c r="D301" s="7" t="s">
        <v>27</v>
      </c>
      <c r="E301" s="10">
        <v>77.599999999999994</v>
      </c>
      <c r="F301" s="10">
        <v>77.599999999999994</v>
      </c>
      <c r="G301" s="10">
        <v>77.599999999999994</v>
      </c>
    </row>
    <row r="302" spans="1:7" ht="90" hidden="1">
      <c r="A302" s="5" t="s">
        <v>367</v>
      </c>
      <c r="B302" s="7" t="s">
        <v>213</v>
      </c>
      <c r="C302" s="7" t="s">
        <v>219</v>
      </c>
      <c r="D302" s="7"/>
      <c r="E302" s="10">
        <f>E303+E304+E305+E306</f>
        <v>32168.799999999996</v>
      </c>
      <c r="F302" s="10">
        <f>F303+F304+F305+F306</f>
        <v>33364.5</v>
      </c>
      <c r="G302" s="10">
        <f>G303+G304+G305+G306</f>
        <v>33364.5</v>
      </c>
    </row>
    <row r="303" spans="1:7" ht="90" hidden="1">
      <c r="A303" s="5" t="s">
        <v>13</v>
      </c>
      <c r="B303" s="7" t="s">
        <v>213</v>
      </c>
      <c r="C303" s="7" t="s">
        <v>219</v>
      </c>
      <c r="D303" s="7" t="s">
        <v>14</v>
      </c>
      <c r="E303" s="10">
        <v>23277</v>
      </c>
      <c r="F303" s="10">
        <v>23277</v>
      </c>
      <c r="G303" s="10">
        <v>23277</v>
      </c>
    </row>
    <row r="304" spans="1:7" ht="45" hidden="1">
      <c r="A304" s="5" t="s">
        <v>22</v>
      </c>
      <c r="B304" s="7" t="s">
        <v>213</v>
      </c>
      <c r="C304" s="7" t="s">
        <v>219</v>
      </c>
      <c r="D304" s="7" t="s">
        <v>23</v>
      </c>
      <c r="E304" s="10">
        <v>7346.6</v>
      </c>
      <c r="F304" s="10">
        <v>8542.1</v>
      </c>
      <c r="G304" s="10">
        <v>8542.1</v>
      </c>
    </row>
    <row r="305" spans="1:7" ht="30" hidden="1">
      <c r="A305" s="5" t="s">
        <v>220</v>
      </c>
      <c r="B305" s="7" t="s">
        <v>213</v>
      </c>
      <c r="C305" s="7" t="s">
        <v>219</v>
      </c>
      <c r="D305" s="7" t="s">
        <v>221</v>
      </c>
      <c r="E305" s="10">
        <v>642.6</v>
      </c>
      <c r="F305" s="10">
        <v>642.6</v>
      </c>
      <c r="G305" s="10">
        <v>642.6</v>
      </c>
    </row>
    <row r="306" spans="1:7" hidden="1">
      <c r="A306" s="5" t="s">
        <v>26</v>
      </c>
      <c r="B306" s="7" t="s">
        <v>213</v>
      </c>
      <c r="C306" s="7" t="s">
        <v>219</v>
      </c>
      <c r="D306" s="7" t="s">
        <v>27</v>
      </c>
      <c r="E306" s="10">
        <v>902.6</v>
      </c>
      <c r="F306" s="10">
        <v>902.8</v>
      </c>
      <c r="G306" s="10">
        <v>902.8</v>
      </c>
    </row>
    <row r="307" spans="1:7" ht="16.899999999999999" customHeight="1">
      <c r="A307" s="5" t="s">
        <v>222</v>
      </c>
      <c r="B307" s="7" t="s">
        <v>213</v>
      </c>
      <c r="C307" s="7" t="s">
        <v>223</v>
      </c>
      <c r="D307" s="7"/>
      <c r="E307" s="10">
        <f t="shared" ref="E307:G308" si="24">E308</f>
        <v>4419.7</v>
      </c>
      <c r="F307" s="10">
        <f t="shared" si="24"/>
        <v>4419.7</v>
      </c>
      <c r="G307" s="10">
        <f t="shared" si="24"/>
        <v>4759.1000000000004</v>
      </c>
    </row>
    <row r="308" spans="1:7">
      <c r="A308" s="5" t="s">
        <v>224</v>
      </c>
      <c r="B308" s="7" t="s">
        <v>213</v>
      </c>
      <c r="C308" s="7" t="s">
        <v>225</v>
      </c>
      <c r="D308" s="7"/>
      <c r="E308" s="10">
        <f t="shared" si="24"/>
        <v>4419.7</v>
      </c>
      <c r="F308" s="10">
        <f t="shared" si="24"/>
        <v>4419.7</v>
      </c>
      <c r="G308" s="10">
        <f t="shared" si="24"/>
        <v>4759.1000000000004</v>
      </c>
    </row>
    <row r="309" spans="1:7" ht="45">
      <c r="A309" s="5" t="s">
        <v>83</v>
      </c>
      <c r="B309" s="7" t="s">
        <v>213</v>
      </c>
      <c r="C309" s="7" t="s">
        <v>225</v>
      </c>
      <c r="D309" s="7" t="s">
        <v>84</v>
      </c>
      <c r="E309" s="10">
        <v>4419.7</v>
      </c>
      <c r="F309" s="10">
        <v>4419.7</v>
      </c>
      <c r="G309" s="10">
        <v>4759.1000000000004</v>
      </c>
    </row>
    <row r="310" spans="1:7" ht="45">
      <c r="A310" s="25" t="s">
        <v>57</v>
      </c>
      <c r="B310" s="15" t="s">
        <v>213</v>
      </c>
      <c r="C310" s="15" t="s">
        <v>58</v>
      </c>
      <c r="D310" s="15"/>
      <c r="E310" s="10">
        <f t="shared" ref="E310:G317" si="25">E311</f>
        <v>10001</v>
      </c>
      <c r="F310" s="10">
        <f t="shared" si="25"/>
        <v>10001</v>
      </c>
      <c r="G310" s="10">
        <f t="shared" si="25"/>
        <v>4464.5</v>
      </c>
    </row>
    <row r="311" spans="1:7" ht="45">
      <c r="A311" s="25" t="s">
        <v>59</v>
      </c>
      <c r="B311" s="15" t="s">
        <v>213</v>
      </c>
      <c r="C311" s="15" t="s">
        <v>60</v>
      </c>
      <c r="D311" s="15"/>
      <c r="E311" s="10">
        <f t="shared" si="25"/>
        <v>10001</v>
      </c>
      <c r="F311" s="10">
        <f t="shared" si="25"/>
        <v>10001</v>
      </c>
      <c r="G311" s="10">
        <f t="shared" si="25"/>
        <v>4464.5</v>
      </c>
    </row>
    <row r="312" spans="1:7">
      <c r="A312" s="25" t="s">
        <v>61</v>
      </c>
      <c r="B312" s="15" t="s">
        <v>213</v>
      </c>
      <c r="C312" s="15" t="s">
        <v>62</v>
      </c>
      <c r="D312" s="15"/>
      <c r="E312" s="10">
        <f t="shared" si="25"/>
        <v>10001</v>
      </c>
      <c r="F312" s="10">
        <f t="shared" si="25"/>
        <v>10001</v>
      </c>
      <c r="G312" s="10">
        <f t="shared" si="25"/>
        <v>4464.5</v>
      </c>
    </row>
    <row r="313" spans="1:7" ht="45">
      <c r="A313" s="25" t="s">
        <v>63</v>
      </c>
      <c r="B313" s="15" t="s">
        <v>213</v>
      </c>
      <c r="C313" s="15" t="s">
        <v>62</v>
      </c>
      <c r="D313" s="15" t="s">
        <v>64</v>
      </c>
      <c r="E313" s="10">
        <v>10001</v>
      </c>
      <c r="F313" s="10">
        <v>10001</v>
      </c>
      <c r="G313" s="10">
        <v>4464.5</v>
      </c>
    </row>
    <row r="314" spans="1:7" s="4" customFormat="1">
      <c r="A314" s="24" t="s">
        <v>226</v>
      </c>
      <c r="B314" s="8" t="s">
        <v>227</v>
      </c>
      <c r="C314" s="8"/>
      <c r="D314" s="8"/>
      <c r="E314" s="9">
        <f t="shared" si="25"/>
        <v>127803.7</v>
      </c>
      <c r="F314" s="9">
        <f t="shared" si="25"/>
        <v>132955.5</v>
      </c>
      <c r="G314" s="9">
        <f t="shared" si="25"/>
        <v>132648.69999999998</v>
      </c>
    </row>
    <row r="315" spans="1:7" ht="30">
      <c r="A315" s="5" t="s">
        <v>207</v>
      </c>
      <c r="B315" s="7" t="s">
        <v>227</v>
      </c>
      <c r="C315" s="7" t="s">
        <v>208</v>
      </c>
      <c r="D315" s="7"/>
      <c r="E315" s="10">
        <f t="shared" si="25"/>
        <v>127803.7</v>
      </c>
      <c r="F315" s="10">
        <f t="shared" si="25"/>
        <v>132955.5</v>
      </c>
      <c r="G315" s="10">
        <f t="shared" si="25"/>
        <v>132648.69999999998</v>
      </c>
    </row>
    <row r="316" spans="1:7" ht="30">
      <c r="A316" s="5" t="s">
        <v>228</v>
      </c>
      <c r="B316" s="7" t="s">
        <v>227</v>
      </c>
      <c r="C316" s="7" t="s">
        <v>229</v>
      </c>
      <c r="D316" s="7"/>
      <c r="E316" s="10">
        <f>E317+E319+E321</f>
        <v>127803.7</v>
      </c>
      <c r="F316" s="10">
        <f>F317+F319+F321</f>
        <v>132955.5</v>
      </c>
      <c r="G316" s="10">
        <f>G317+G319+G321</f>
        <v>132648.69999999998</v>
      </c>
    </row>
    <row r="317" spans="1:7" ht="45">
      <c r="A317" s="5" t="s">
        <v>358</v>
      </c>
      <c r="B317" s="7" t="s">
        <v>227</v>
      </c>
      <c r="C317" s="7" t="s">
        <v>230</v>
      </c>
      <c r="D317" s="7"/>
      <c r="E317" s="10">
        <f t="shared" si="25"/>
        <v>115825</v>
      </c>
      <c r="F317" s="10">
        <f t="shared" si="25"/>
        <v>117324.8</v>
      </c>
      <c r="G317" s="10">
        <f t="shared" si="25"/>
        <v>120066.4</v>
      </c>
    </row>
    <row r="318" spans="1:7" ht="45">
      <c r="A318" s="5" t="s">
        <v>83</v>
      </c>
      <c r="B318" s="7" t="s">
        <v>227</v>
      </c>
      <c r="C318" s="7" t="s">
        <v>230</v>
      </c>
      <c r="D318" s="7" t="s">
        <v>84</v>
      </c>
      <c r="E318" s="10">
        <v>115825</v>
      </c>
      <c r="F318" s="10">
        <v>117324.8</v>
      </c>
      <c r="G318" s="10">
        <v>120066.4</v>
      </c>
    </row>
    <row r="319" spans="1:7" ht="45">
      <c r="A319" s="5" t="s">
        <v>359</v>
      </c>
      <c r="B319" s="7" t="s">
        <v>227</v>
      </c>
      <c r="C319" s="7" t="s">
        <v>231</v>
      </c>
      <c r="D319" s="7"/>
      <c r="E319" s="10">
        <f t="shared" ref="E319:G319" si="26">E320</f>
        <v>11659.4</v>
      </c>
      <c r="F319" s="10">
        <f t="shared" si="26"/>
        <v>11659.4</v>
      </c>
      <c r="G319" s="10">
        <f t="shared" si="26"/>
        <v>8611</v>
      </c>
    </row>
    <row r="320" spans="1:7" ht="45">
      <c r="A320" s="5" t="s">
        <v>83</v>
      </c>
      <c r="B320" s="7" t="s">
        <v>227</v>
      </c>
      <c r="C320" s="7" t="s">
        <v>231</v>
      </c>
      <c r="D320" s="7" t="s">
        <v>84</v>
      </c>
      <c r="E320" s="10">
        <v>11659.4</v>
      </c>
      <c r="F320" s="10">
        <v>11659.4</v>
      </c>
      <c r="G320" s="10">
        <v>8611</v>
      </c>
    </row>
    <row r="321" spans="1:7" ht="30" hidden="1">
      <c r="A321" s="5" t="s">
        <v>365</v>
      </c>
      <c r="B321" s="7" t="s">
        <v>227</v>
      </c>
      <c r="C321" s="7" t="s">
        <v>232</v>
      </c>
      <c r="D321" s="7"/>
      <c r="E321" s="10">
        <f t="shared" ref="E321:G321" si="27">E322</f>
        <v>319.3</v>
      </c>
      <c r="F321" s="10">
        <f t="shared" si="27"/>
        <v>3971.3</v>
      </c>
      <c r="G321" s="10">
        <f t="shared" si="27"/>
        <v>3971.3</v>
      </c>
    </row>
    <row r="322" spans="1:7" ht="45" hidden="1">
      <c r="A322" s="5" t="s">
        <v>83</v>
      </c>
      <c r="B322" s="7" t="s">
        <v>227</v>
      </c>
      <c r="C322" s="7" t="s">
        <v>232</v>
      </c>
      <c r="D322" s="7" t="s">
        <v>84</v>
      </c>
      <c r="E322" s="10">
        <v>319.3</v>
      </c>
      <c r="F322" s="10">
        <v>3971.3</v>
      </c>
      <c r="G322" s="10">
        <v>3971.3</v>
      </c>
    </row>
    <row r="323" spans="1:7" s="4" customFormat="1" ht="31.9" customHeight="1">
      <c r="A323" s="24" t="s">
        <v>395</v>
      </c>
      <c r="B323" s="20" t="s">
        <v>402</v>
      </c>
      <c r="C323" s="20"/>
      <c r="D323" s="20"/>
      <c r="E323" s="9">
        <f t="shared" ref="E323:G323" si="28">E324</f>
        <v>414.2</v>
      </c>
      <c r="F323" s="9">
        <f t="shared" si="28"/>
        <v>414.2</v>
      </c>
      <c r="G323" s="9">
        <f t="shared" si="28"/>
        <v>691.59999999999991</v>
      </c>
    </row>
    <row r="324" spans="1:7" ht="30">
      <c r="A324" s="5" t="s">
        <v>396</v>
      </c>
      <c r="B324" s="19" t="s">
        <v>402</v>
      </c>
      <c r="C324" s="19" t="s">
        <v>208</v>
      </c>
      <c r="D324" s="19"/>
      <c r="E324" s="10">
        <f>E325+E328+E335</f>
        <v>414.2</v>
      </c>
      <c r="F324" s="10">
        <f>F325+F328+F335</f>
        <v>414.2</v>
      </c>
      <c r="G324" s="10">
        <f>G325+G328+G335</f>
        <v>691.59999999999991</v>
      </c>
    </row>
    <row r="325" spans="1:7" ht="21.6" customHeight="1">
      <c r="A325" s="25" t="s">
        <v>209</v>
      </c>
      <c r="B325" s="11" t="s">
        <v>402</v>
      </c>
      <c r="C325" s="11" t="s">
        <v>210</v>
      </c>
      <c r="D325" s="11"/>
      <c r="E325" s="10">
        <f t="shared" ref="E325:G325" si="29">E326</f>
        <v>207.1</v>
      </c>
      <c r="F325" s="10">
        <f t="shared" si="29"/>
        <v>207.1</v>
      </c>
      <c r="G325" s="10">
        <f t="shared" si="29"/>
        <v>334.4</v>
      </c>
    </row>
    <row r="326" spans="1:7" ht="60">
      <c r="A326" s="25" t="s">
        <v>434</v>
      </c>
      <c r="B326" s="11" t="s">
        <v>402</v>
      </c>
      <c r="C326" s="11" t="s">
        <v>211</v>
      </c>
      <c r="D326" s="11"/>
      <c r="E326" s="10">
        <f t="shared" ref="E326:G326" si="30">E327</f>
        <v>207.1</v>
      </c>
      <c r="F326" s="10">
        <f t="shared" si="30"/>
        <v>207.1</v>
      </c>
      <c r="G326" s="10">
        <f t="shared" si="30"/>
        <v>334.4</v>
      </c>
    </row>
    <row r="327" spans="1:7" ht="45">
      <c r="A327" s="25" t="s">
        <v>83</v>
      </c>
      <c r="B327" s="11" t="s">
        <v>402</v>
      </c>
      <c r="C327" s="11" t="s">
        <v>211</v>
      </c>
      <c r="D327" s="11" t="s">
        <v>84</v>
      </c>
      <c r="E327" s="13">
        <v>207.1</v>
      </c>
      <c r="F327" s="13">
        <v>207.1</v>
      </c>
      <c r="G327" s="13">
        <v>334.4</v>
      </c>
    </row>
    <row r="328" spans="1:7" ht="30">
      <c r="A328" s="5" t="s">
        <v>397</v>
      </c>
      <c r="B328" s="19" t="s">
        <v>402</v>
      </c>
      <c r="C328" s="19" t="s">
        <v>215</v>
      </c>
      <c r="D328" s="19"/>
      <c r="E328" s="10">
        <f>E329+E333</f>
        <v>136.79999999999998</v>
      </c>
      <c r="F328" s="10">
        <f>F329+F333+F331</f>
        <v>136.79999999999998</v>
      </c>
      <c r="G328" s="10">
        <f>G329+G333+G331</f>
        <v>286.89999999999998</v>
      </c>
    </row>
    <row r="329" spans="1:7" ht="60">
      <c r="A329" s="5" t="s">
        <v>398</v>
      </c>
      <c r="B329" s="19" t="s">
        <v>402</v>
      </c>
      <c r="C329" s="19" t="s">
        <v>217</v>
      </c>
      <c r="D329" s="19"/>
      <c r="E329" s="10">
        <f t="shared" ref="E329:G333" si="31">E330</f>
        <v>121.6</v>
      </c>
      <c r="F329" s="10">
        <f t="shared" si="31"/>
        <v>121.6</v>
      </c>
      <c r="G329" s="10">
        <f t="shared" si="31"/>
        <v>260.3</v>
      </c>
    </row>
    <row r="330" spans="1:7" ht="45">
      <c r="A330" s="5" t="s">
        <v>387</v>
      </c>
      <c r="B330" s="19" t="s">
        <v>402</v>
      </c>
      <c r="C330" s="19" t="s">
        <v>217</v>
      </c>
      <c r="D330" s="19" t="s">
        <v>84</v>
      </c>
      <c r="E330" s="13">
        <v>121.6</v>
      </c>
      <c r="F330" s="13">
        <v>121.6</v>
      </c>
      <c r="G330" s="13">
        <v>260.3</v>
      </c>
    </row>
    <row r="331" spans="1:7" ht="120">
      <c r="A331" s="5" t="s">
        <v>451</v>
      </c>
      <c r="B331" s="19" t="s">
        <v>402</v>
      </c>
      <c r="C331" s="19" t="s">
        <v>218</v>
      </c>
      <c r="D331" s="19"/>
      <c r="E331" s="13"/>
      <c r="F331" s="13">
        <f>F332</f>
        <v>0</v>
      </c>
      <c r="G331" s="13">
        <f>G332</f>
        <v>11.4</v>
      </c>
    </row>
    <row r="332" spans="1:7" ht="45">
      <c r="A332" s="5" t="s">
        <v>452</v>
      </c>
      <c r="B332" s="19" t="s">
        <v>402</v>
      </c>
      <c r="C332" s="19" t="s">
        <v>218</v>
      </c>
      <c r="D332" s="19" t="s">
        <v>23</v>
      </c>
      <c r="E332" s="13"/>
      <c r="F332" s="13">
        <v>0</v>
      </c>
      <c r="G332" s="13">
        <v>11.4</v>
      </c>
    </row>
    <row r="333" spans="1:7" ht="78" hidden="1" customHeight="1">
      <c r="A333" s="5" t="s">
        <v>399</v>
      </c>
      <c r="B333" s="19" t="s">
        <v>402</v>
      </c>
      <c r="C333" s="19" t="s">
        <v>219</v>
      </c>
      <c r="D333" s="19"/>
      <c r="E333" s="10">
        <f t="shared" si="31"/>
        <v>15.2</v>
      </c>
      <c r="F333" s="10">
        <f t="shared" si="31"/>
        <v>15.2</v>
      </c>
      <c r="G333" s="10">
        <f t="shared" si="31"/>
        <v>15.2</v>
      </c>
    </row>
    <row r="334" spans="1:7" ht="31.15" hidden="1" customHeight="1">
      <c r="A334" s="5" t="s">
        <v>384</v>
      </c>
      <c r="B334" s="19" t="s">
        <v>402</v>
      </c>
      <c r="C334" s="19" t="s">
        <v>219</v>
      </c>
      <c r="D334" s="19" t="s">
        <v>23</v>
      </c>
      <c r="E334" s="13">
        <v>15.2</v>
      </c>
      <c r="F334" s="13">
        <v>15.2</v>
      </c>
      <c r="G334" s="13">
        <v>15.2</v>
      </c>
    </row>
    <row r="335" spans="1:7" ht="30" hidden="1">
      <c r="A335" s="5" t="s">
        <v>400</v>
      </c>
      <c r="B335" s="19" t="s">
        <v>402</v>
      </c>
      <c r="C335" s="19" t="s">
        <v>229</v>
      </c>
      <c r="D335" s="19"/>
      <c r="E335" s="10">
        <f t="shared" ref="E335:G335" si="32">E336</f>
        <v>70.3</v>
      </c>
      <c r="F335" s="10">
        <f t="shared" si="32"/>
        <v>70.3</v>
      </c>
      <c r="G335" s="10">
        <f t="shared" si="32"/>
        <v>70.3</v>
      </c>
    </row>
    <row r="336" spans="1:7" ht="45" hidden="1">
      <c r="A336" s="5" t="s">
        <v>401</v>
      </c>
      <c r="B336" s="19" t="s">
        <v>402</v>
      </c>
      <c r="C336" s="19" t="s">
        <v>230</v>
      </c>
      <c r="D336" s="19"/>
      <c r="E336" s="10">
        <f t="shared" ref="E336:G336" si="33">E337</f>
        <v>70.3</v>
      </c>
      <c r="F336" s="10">
        <f t="shared" si="33"/>
        <v>70.3</v>
      </c>
      <c r="G336" s="10">
        <f t="shared" si="33"/>
        <v>70.3</v>
      </c>
    </row>
    <row r="337" spans="1:7" ht="45" hidden="1">
      <c r="A337" s="5" t="s">
        <v>387</v>
      </c>
      <c r="B337" s="19" t="s">
        <v>402</v>
      </c>
      <c r="C337" s="19" t="s">
        <v>230</v>
      </c>
      <c r="D337" s="19" t="s">
        <v>84</v>
      </c>
      <c r="E337" s="13">
        <v>70.3</v>
      </c>
      <c r="F337" s="13">
        <v>70.3</v>
      </c>
      <c r="G337" s="13">
        <v>70.3</v>
      </c>
    </row>
    <row r="338" spans="1:7" s="4" customFormat="1">
      <c r="A338" s="24" t="s">
        <v>233</v>
      </c>
      <c r="B338" s="8" t="s">
        <v>234</v>
      </c>
      <c r="C338" s="8"/>
      <c r="D338" s="8"/>
      <c r="E338" s="9">
        <f>E339+E352</f>
        <v>24052.399999999998</v>
      </c>
      <c r="F338" s="9">
        <f>F339+F352</f>
        <v>24238.1</v>
      </c>
      <c r="G338" s="9">
        <f>G339+G352</f>
        <v>24957.5</v>
      </c>
    </row>
    <row r="339" spans="1:7" ht="30">
      <c r="A339" s="5" t="s">
        <v>207</v>
      </c>
      <c r="B339" s="7" t="s">
        <v>234</v>
      </c>
      <c r="C339" s="7" t="s">
        <v>208</v>
      </c>
      <c r="D339" s="7"/>
      <c r="E339" s="10">
        <f>E340</f>
        <v>19528.099999999999</v>
      </c>
      <c r="F339" s="10">
        <f>F340</f>
        <v>19631.8</v>
      </c>
      <c r="G339" s="10">
        <f>G340</f>
        <v>20158.8</v>
      </c>
    </row>
    <row r="340" spans="1:7" ht="30">
      <c r="A340" s="5" t="s">
        <v>235</v>
      </c>
      <c r="B340" s="7" t="s">
        <v>234</v>
      </c>
      <c r="C340" s="7" t="s">
        <v>236</v>
      </c>
      <c r="D340" s="7"/>
      <c r="E340" s="10">
        <f>E341+E343+E346+E349</f>
        <v>19528.099999999999</v>
      </c>
      <c r="F340" s="10">
        <f>F341+F343+F346+F349</f>
        <v>19631.8</v>
      </c>
      <c r="G340" s="10">
        <f>G341+G343+G346+G349</f>
        <v>20158.8</v>
      </c>
    </row>
    <row r="341" spans="1:7" ht="30">
      <c r="A341" s="5" t="s">
        <v>237</v>
      </c>
      <c r="B341" s="7" t="s">
        <v>234</v>
      </c>
      <c r="C341" s="7" t="s">
        <v>238</v>
      </c>
      <c r="D341" s="7"/>
      <c r="E341" s="10">
        <f t="shared" ref="E341:G341" si="34">E342</f>
        <v>7361.8</v>
      </c>
      <c r="F341" s="10">
        <f t="shared" si="34"/>
        <v>7465.5</v>
      </c>
      <c r="G341" s="10">
        <f t="shared" si="34"/>
        <v>8010.5</v>
      </c>
    </row>
    <row r="342" spans="1:7" ht="45">
      <c r="A342" s="5" t="s">
        <v>83</v>
      </c>
      <c r="B342" s="7" t="s">
        <v>234</v>
      </c>
      <c r="C342" s="7" t="s">
        <v>238</v>
      </c>
      <c r="D342" s="7" t="s">
        <v>84</v>
      </c>
      <c r="E342" s="10">
        <v>7361.8</v>
      </c>
      <c r="F342" s="10">
        <v>7465.5</v>
      </c>
      <c r="G342" s="10">
        <v>8010.5</v>
      </c>
    </row>
    <row r="343" spans="1:7" ht="60">
      <c r="A343" s="5" t="s">
        <v>360</v>
      </c>
      <c r="B343" s="7" t="s">
        <v>234</v>
      </c>
      <c r="C343" s="7" t="s">
        <v>239</v>
      </c>
      <c r="D343" s="7"/>
      <c r="E343" s="10">
        <f>E344+E345</f>
        <v>5291.7</v>
      </c>
      <c r="F343" s="10">
        <f>F344+F345</f>
        <v>5291.7</v>
      </c>
      <c r="G343" s="10">
        <f>G344+G345</f>
        <v>5279.7</v>
      </c>
    </row>
    <row r="344" spans="1:7" ht="45">
      <c r="A344" s="5" t="s">
        <v>22</v>
      </c>
      <c r="B344" s="7" t="s">
        <v>234</v>
      </c>
      <c r="C344" s="7" t="s">
        <v>239</v>
      </c>
      <c r="D344" s="7" t="s">
        <v>23</v>
      </c>
      <c r="E344" s="10">
        <v>12</v>
      </c>
      <c r="F344" s="10">
        <v>12</v>
      </c>
      <c r="G344" s="10">
        <v>0</v>
      </c>
    </row>
    <row r="345" spans="1:7" ht="30" hidden="1">
      <c r="A345" s="25" t="s">
        <v>220</v>
      </c>
      <c r="B345" s="11" t="s">
        <v>234</v>
      </c>
      <c r="C345" s="11" t="s">
        <v>239</v>
      </c>
      <c r="D345" s="11" t="s">
        <v>221</v>
      </c>
      <c r="E345" s="10">
        <v>5279.7</v>
      </c>
      <c r="F345" s="10">
        <v>5279.7</v>
      </c>
      <c r="G345" s="10">
        <v>5279.7</v>
      </c>
    </row>
    <row r="346" spans="1:7" ht="30">
      <c r="A346" s="5" t="s">
        <v>361</v>
      </c>
      <c r="B346" s="7" t="s">
        <v>234</v>
      </c>
      <c r="C346" s="7" t="s">
        <v>240</v>
      </c>
      <c r="D346" s="7"/>
      <c r="E346" s="10">
        <f>E347+E348</f>
        <v>6272.3</v>
      </c>
      <c r="F346" s="10">
        <f>F347+F348</f>
        <v>6272.3</v>
      </c>
      <c r="G346" s="10">
        <f>G347+G348</f>
        <v>6266.3</v>
      </c>
    </row>
    <row r="347" spans="1:7" ht="45" hidden="1">
      <c r="A347" s="5" t="s">
        <v>22</v>
      </c>
      <c r="B347" s="7" t="s">
        <v>234</v>
      </c>
      <c r="C347" s="7" t="s">
        <v>240</v>
      </c>
      <c r="D347" s="7" t="s">
        <v>23</v>
      </c>
      <c r="E347" s="10">
        <v>0</v>
      </c>
      <c r="F347" s="10">
        <v>0</v>
      </c>
      <c r="G347" s="10">
        <v>0</v>
      </c>
    </row>
    <row r="348" spans="1:7" ht="45">
      <c r="A348" s="5" t="s">
        <v>83</v>
      </c>
      <c r="B348" s="7" t="s">
        <v>234</v>
      </c>
      <c r="C348" s="7" t="s">
        <v>240</v>
      </c>
      <c r="D348" s="7" t="s">
        <v>84</v>
      </c>
      <c r="E348" s="10">
        <v>6272.3</v>
      </c>
      <c r="F348" s="10">
        <v>6272.3</v>
      </c>
      <c r="G348" s="10">
        <v>6266.3</v>
      </c>
    </row>
    <row r="349" spans="1:7" ht="30" hidden="1">
      <c r="A349" s="5" t="s">
        <v>383</v>
      </c>
      <c r="B349" s="19" t="s">
        <v>234</v>
      </c>
      <c r="C349" s="19" t="s">
        <v>385</v>
      </c>
      <c r="D349" s="7"/>
      <c r="E349" s="10">
        <f t="shared" ref="E349" si="35">E350</f>
        <v>602.29999999999995</v>
      </c>
      <c r="F349" s="10">
        <f>F350+F351</f>
        <v>602.29999999999995</v>
      </c>
      <c r="G349" s="10">
        <f>G350+G351</f>
        <v>602.29999999999995</v>
      </c>
    </row>
    <row r="350" spans="1:7" ht="45" hidden="1">
      <c r="A350" s="5" t="s">
        <v>384</v>
      </c>
      <c r="B350" s="19" t="s">
        <v>234</v>
      </c>
      <c r="C350" s="19" t="s">
        <v>385</v>
      </c>
      <c r="D350" s="7">
        <v>200</v>
      </c>
      <c r="E350" s="10">
        <v>602.29999999999995</v>
      </c>
      <c r="F350" s="10">
        <v>0</v>
      </c>
      <c r="G350" s="10">
        <v>0</v>
      </c>
    </row>
    <row r="351" spans="1:7" ht="45" hidden="1">
      <c r="A351" s="5" t="s">
        <v>83</v>
      </c>
      <c r="B351" s="19" t="s">
        <v>234</v>
      </c>
      <c r="C351" s="19" t="s">
        <v>385</v>
      </c>
      <c r="D351" s="7">
        <v>600</v>
      </c>
      <c r="E351" s="10">
        <v>0</v>
      </c>
      <c r="F351" s="10">
        <v>602.29999999999995</v>
      </c>
      <c r="G351" s="10">
        <v>602.29999999999995</v>
      </c>
    </row>
    <row r="352" spans="1:7" ht="30">
      <c r="A352" s="5" t="s">
        <v>241</v>
      </c>
      <c r="B352" s="7" t="s">
        <v>234</v>
      </c>
      <c r="C352" s="7" t="s">
        <v>242</v>
      </c>
      <c r="D352" s="7"/>
      <c r="E352" s="10">
        <f>E353+E355+E357</f>
        <v>4524.3</v>
      </c>
      <c r="F352" s="10">
        <f>F353+F355+F357</f>
        <v>4606.3</v>
      </c>
      <c r="G352" s="10">
        <f>G353+G355+G357</f>
        <v>4798.7</v>
      </c>
    </row>
    <row r="353" spans="1:7" ht="35.25" customHeight="1">
      <c r="A353" s="5" t="s">
        <v>243</v>
      </c>
      <c r="B353" s="7" t="s">
        <v>234</v>
      </c>
      <c r="C353" s="7" t="s">
        <v>244</v>
      </c>
      <c r="D353" s="7"/>
      <c r="E353" s="10">
        <f t="shared" ref="E353:G353" si="36">E354</f>
        <v>270</v>
      </c>
      <c r="F353" s="10">
        <f t="shared" si="36"/>
        <v>215</v>
      </c>
      <c r="G353" s="10">
        <f t="shared" si="36"/>
        <v>233</v>
      </c>
    </row>
    <row r="354" spans="1:7" ht="45">
      <c r="A354" s="5" t="s">
        <v>83</v>
      </c>
      <c r="B354" s="7" t="s">
        <v>234</v>
      </c>
      <c r="C354" s="7" t="s">
        <v>244</v>
      </c>
      <c r="D354" s="7" t="s">
        <v>84</v>
      </c>
      <c r="E354" s="10">
        <v>270</v>
      </c>
      <c r="F354" s="10">
        <v>215</v>
      </c>
      <c r="G354" s="10">
        <v>233</v>
      </c>
    </row>
    <row r="355" spans="1:7" ht="45">
      <c r="A355" s="5" t="s">
        <v>245</v>
      </c>
      <c r="B355" s="7" t="s">
        <v>234</v>
      </c>
      <c r="C355" s="7" t="s">
        <v>246</v>
      </c>
      <c r="D355" s="7"/>
      <c r="E355" s="10">
        <f t="shared" ref="E355:G355" si="37">E356</f>
        <v>3876</v>
      </c>
      <c r="F355" s="10">
        <f t="shared" si="37"/>
        <v>3876</v>
      </c>
      <c r="G355" s="10">
        <f t="shared" si="37"/>
        <v>4050.4</v>
      </c>
    </row>
    <row r="356" spans="1:7" ht="45">
      <c r="A356" s="5" t="s">
        <v>83</v>
      </c>
      <c r="B356" s="7" t="s">
        <v>234</v>
      </c>
      <c r="C356" s="7" t="s">
        <v>246</v>
      </c>
      <c r="D356" s="7" t="s">
        <v>84</v>
      </c>
      <c r="E356" s="10">
        <v>3876</v>
      </c>
      <c r="F356" s="10">
        <v>3876</v>
      </c>
      <c r="G356" s="10">
        <v>4050.4</v>
      </c>
    </row>
    <row r="357" spans="1:7" ht="30" hidden="1">
      <c r="A357" s="5" t="s">
        <v>365</v>
      </c>
      <c r="B357" s="7" t="s">
        <v>234</v>
      </c>
      <c r="C357" s="7" t="s">
        <v>247</v>
      </c>
      <c r="D357" s="7"/>
      <c r="E357" s="10">
        <f t="shared" ref="E357:G357" si="38">E358</f>
        <v>378.3</v>
      </c>
      <c r="F357" s="10">
        <f t="shared" si="38"/>
        <v>515.29999999999995</v>
      </c>
      <c r="G357" s="10">
        <f t="shared" si="38"/>
        <v>515.29999999999995</v>
      </c>
    </row>
    <row r="358" spans="1:7" ht="45" hidden="1">
      <c r="A358" s="5" t="s">
        <v>83</v>
      </c>
      <c r="B358" s="7" t="s">
        <v>234</v>
      </c>
      <c r="C358" s="7" t="s">
        <v>247</v>
      </c>
      <c r="D358" s="7" t="s">
        <v>84</v>
      </c>
      <c r="E358" s="10">
        <v>378.3</v>
      </c>
      <c r="F358" s="10">
        <v>515.29999999999995</v>
      </c>
      <c r="G358" s="10">
        <v>515.29999999999995</v>
      </c>
    </row>
    <row r="359" spans="1:7" s="4" customFormat="1" ht="28.5">
      <c r="A359" s="24" t="s">
        <v>248</v>
      </c>
      <c r="B359" s="8" t="s">
        <v>249</v>
      </c>
      <c r="C359" s="8"/>
      <c r="D359" s="8"/>
      <c r="E359" s="9">
        <f>E360+E374</f>
        <v>44430.400000000001</v>
      </c>
      <c r="F359" s="9">
        <f>F360+F374</f>
        <v>44461.599999999999</v>
      </c>
      <c r="G359" s="9">
        <f>G360+G374</f>
        <v>44629.100000000006</v>
      </c>
    </row>
    <row r="360" spans="1:7" ht="30">
      <c r="A360" s="5" t="s">
        <v>207</v>
      </c>
      <c r="B360" s="7" t="s">
        <v>249</v>
      </c>
      <c r="C360" s="7" t="s">
        <v>208</v>
      </c>
      <c r="D360" s="7"/>
      <c r="E360" s="10">
        <f t="shared" ref="E360" si="39">E364</f>
        <v>44360.4</v>
      </c>
      <c r="F360" s="10">
        <f>F364+F361</f>
        <v>44391.6</v>
      </c>
      <c r="G360" s="10">
        <f>G364+G361</f>
        <v>44559.100000000006</v>
      </c>
    </row>
    <row r="361" spans="1:7" ht="30">
      <c r="A361" s="5" t="s">
        <v>397</v>
      </c>
      <c r="B361" s="7" t="s">
        <v>249</v>
      </c>
      <c r="C361" s="19" t="s">
        <v>215</v>
      </c>
      <c r="D361" s="7"/>
      <c r="E361" s="10"/>
      <c r="F361" s="10">
        <f>F362</f>
        <v>0</v>
      </c>
      <c r="G361" s="10">
        <f t="shared" ref="G361:G362" si="40">G362</f>
        <v>257</v>
      </c>
    </row>
    <row r="362" spans="1:7" ht="30">
      <c r="A362" s="5" t="s">
        <v>454</v>
      </c>
      <c r="B362" s="7" t="s">
        <v>249</v>
      </c>
      <c r="C362" s="19" t="s">
        <v>453</v>
      </c>
      <c r="D362" s="7"/>
      <c r="E362" s="10"/>
      <c r="F362" s="10">
        <f>F363</f>
        <v>0</v>
      </c>
      <c r="G362" s="10">
        <f t="shared" si="40"/>
        <v>257</v>
      </c>
    </row>
    <row r="363" spans="1:7" ht="45">
      <c r="A363" s="5" t="s">
        <v>387</v>
      </c>
      <c r="B363" s="7" t="s">
        <v>249</v>
      </c>
      <c r="C363" s="19" t="s">
        <v>453</v>
      </c>
      <c r="D363" s="7">
        <v>600</v>
      </c>
      <c r="E363" s="10"/>
      <c r="F363" s="10">
        <v>0</v>
      </c>
      <c r="G363" s="10">
        <v>257</v>
      </c>
    </row>
    <row r="364" spans="1:7" ht="30">
      <c r="A364" s="5" t="s">
        <v>250</v>
      </c>
      <c r="B364" s="7" t="s">
        <v>249</v>
      </c>
      <c r="C364" s="7" t="s">
        <v>251</v>
      </c>
      <c r="D364" s="7"/>
      <c r="E364" s="10">
        <f>E365+E369</f>
        <v>44360.4</v>
      </c>
      <c r="F364" s="10">
        <f>F365+F369</f>
        <v>44391.6</v>
      </c>
      <c r="G364" s="10">
        <f>G365+G369</f>
        <v>44302.100000000006</v>
      </c>
    </row>
    <row r="365" spans="1:7" ht="90">
      <c r="A365" s="5" t="s">
        <v>252</v>
      </c>
      <c r="B365" s="7" t="s">
        <v>249</v>
      </c>
      <c r="C365" s="7" t="s">
        <v>253</v>
      </c>
      <c r="D365" s="7"/>
      <c r="E365" s="10">
        <f>E366+E367</f>
        <v>5386.4</v>
      </c>
      <c r="F365" s="10">
        <f>F366+F367+F368</f>
        <v>5386.4</v>
      </c>
      <c r="G365" s="10">
        <f>G366+G367+G368</f>
        <v>5433.2999999999993</v>
      </c>
    </row>
    <row r="366" spans="1:7" ht="90">
      <c r="A366" s="5" t="s">
        <v>13</v>
      </c>
      <c r="B366" s="7" t="s">
        <v>249</v>
      </c>
      <c r="C366" s="7" t="s">
        <v>253</v>
      </c>
      <c r="D366" s="7" t="s">
        <v>14</v>
      </c>
      <c r="E366" s="10">
        <v>5319.5</v>
      </c>
      <c r="F366" s="10">
        <v>5319.5</v>
      </c>
      <c r="G366" s="10">
        <v>5268.4</v>
      </c>
    </row>
    <row r="367" spans="1:7" ht="45">
      <c r="A367" s="5" t="s">
        <v>22</v>
      </c>
      <c r="B367" s="7" t="s">
        <v>249</v>
      </c>
      <c r="C367" s="7" t="s">
        <v>253</v>
      </c>
      <c r="D367" s="7" t="s">
        <v>23</v>
      </c>
      <c r="E367" s="10">
        <v>66.900000000000006</v>
      </c>
      <c r="F367" s="10">
        <v>66.900000000000006</v>
      </c>
      <c r="G367" s="10">
        <v>69.400000000000006</v>
      </c>
    </row>
    <row r="368" spans="1:7" ht="30">
      <c r="A368" s="25" t="s">
        <v>389</v>
      </c>
      <c r="B368" s="7" t="s">
        <v>249</v>
      </c>
      <c r="C368" s="7" t="s">
        <v>253</v>
      </c>
      <c r="D368" s="7">
        <v>300</v>
      </c>
      <c r="E368" s="10"/>
      <c r="F368" s="10">
        <v>0</v>
      </c>
      <c r="G368" s="10">
        <v>95.5</v>
      </c>
    </row>
    <row r="369" spans="1:8" ht="42.6" customHeight="1">
      <c r="A369" s="5" t="s">
        <v>254</v>
      </c>
      <c r="B369" s="7" t="s">
        <v>249</v>
      </c>
      <c r="C369" s="7" t="s">
        <v>255</v>
      </c>
      <c r="D369" s="7"/>
      <c r="E369" s="10">
        <f>E370+E371+E372+E373</f>
        <v>38974</v>
      </c>
      <c r="F369" s="10">
        <f>F370+F371+F372+F373</f>
        <v>39005.199999999997</v>
      </c>
      <c r="G369" s="10">
        <f>G370+G371+G372+G373</f>
        <v>38868.800000000003</v>
      </c>
    </row>
    <row r="370" spans="1:8" ht="90">
      <c r="A370" s="5" t="s">
        <v>13</v>
      </c>
      <c r="B370" s="7" t="s">
        <v>249</v>
      </c>
      <c r="C370" s="7" t="s">
        <v>255</v>
      </c>
      <c r="D370" s="7" t="s">
        <v>14</v>
      </c>
      <c r="E370" s="10">
        <v>35205.199999999997</v>
      </c>
      <c r="F370" s="10">
        <v>35205.199999999997</v>
      </c>
      <c r="G370" s="10">
        <v>35324.199999999997</v>
      </c>
    </row>
    <row r="371" spans="1:8" ht="45">
      <c r="A371" s="5" t="s">
        <v>22</v>
      </c>
      <c r="B371" s="7" t="s">
        <v>249</v>
      </c>
      <c r="C371" s="7" t="s">
        <v>255</v>
      </c>
      <c r="D371" s="7" t="s">
        <v>23</v>
      </c>
      <c r="E371" s="10">
        <v>3162.9</v>
      </c>
      <c r="F371" s="10">
        <v>3194.1</v>
      </c>
      <c r="G371" s="10">
        <v>2992.3</v>
      </c>
    </row>
    <row r="372" spans="1:8" ht="30">
      <c r="A372" s="5" t="s">
        <v>403</v>
      </c>
      <c r="B372" s="19" t="s">
        <v>249</v>
      </c>
      <c r="C372" s="19" t="s">
        <v>255</v>
      </c>
      <c r="D372" s="19" t="s">
        <v>221</v>
      </c>
      <c r="E372" s="13">
        <v>369</v>
      </c>
      <c r="F372" s="13">
        <v>369</v>
      </c>
      <c r="G372" s="13">
        <v>347.9</v>
      </c>
    </row>
    <row r="373" spans="1:8">
      <c r="A373" s="5" t="s">
        <v>26</v>
      </c>
      <c r="B373" s="7" t="s">
        <v>249</v>
      </c>
      <c r="C373" s="7" t="s">
        <v>255</v>
      </c>
      <c r="D373" s="7" t="s">
        <v>27</v>
      </c>
      <c r="E373" s="10">
        <v>236.9</v>
      </c>
      <c r="F373" s="10">
        <v>236.9</v>
      </c>
      <c r="G373" s="10">
        <v>204.4</v>
      </c>
    </row>
    <row r="374" spans="1:8" ht="30" hidden="1">
      <c r="A374" s="5" t="s">
        <v>17</v>
      </c>
      <c r="B374" s="7" t="s">
        <v>249</v>
      </c>
      <c r="C374" s="7" t="s">
        <v>18</v>
      </c>
      <c r="D374" s="7"/>
      <c r="E374" s="10">
        <f t="shared" ref="E374:G376" si="41">E375</f>
        <v>70</v>
      </c>
      <c r="F374" s="10">
        <f t="shared" si="41"/>
        <v>70</v>
      </c>
      <c r="G374" s="10">
        <f t="shared" si="41"/>
        <v>70</v>
      </c>
    </row>
    <row r="375" spans="1:8" ht="30" hidden="1">
      <c r="A375" s="5" t="s">
        <v>19</v>
      </c>
      <c r="B375" s="7" t="s">
        <v>249</v>
      </c>
      <c r="C375" s="7" t="s">
        <v>20</v>
      </c>
      <c r="D375" s="7"/>
      <c r="E375" s="10">
        <f t="shared" si="41"/>
        <v>70</v>
      </c>
      <c r="F375" s="10">
        <f t="shared" si="41"/>
        <v>70</v>
      </c>
      <c r="G375" s="10">
        <f t="shared" si="41"/>
        <v>70</v>
      </c>
    </row>
    <row r="376" spans="1:8" ht="45" hidden="1">
      <c r="A376" s="5" t="s">
        <v>354</v>
      </c>
      <c r="B376" s="7" t="s">
        <v>249</v>
      </c>
      <c r="C376" s="7" t="s">
        <v>48</v>
      </c>
      <c r="D376" s="7"/>
      <c r="E376" s="10">
        <f t="shared" si="41"/>
        <v>70</v>
      </c>
      <c r="F376" s="10">
        <f t="shared" si="41"/>
        <v>70</v>
      </c>
      <c r="G376" s="10">
        <f t="shared" si="41"/>
        <v>70</v>
      </c>
    </row>
    <row r="377" spans="1:8" ht="45" hidden="1">
      <c r="A377" s="5" t="s">
        <v>22</v>
      </c>
      <c r="B377" s="7" t="s">
        <v>249</v>
      </c>
      <c r="C377" s="7" t="s">
        <v>48</v>
      </c>
      <c r="D377" s="7" t="s">
        <v>23</v>
      </c>
      <c r="E377" s="10">
        <v>70</v>
      </c>
      <c r="F377" s="10">
        <v>70</v>
      </c>
      <c r="G377" s="10">
        <v>70</v>
      </c>
    </row>
    <row r="378" spans="1:8" s="4" customFormat="1">
      <c r="A378" s="24" t="s">
        <v>256</v>
      </c>
      <c r="B378" s="8" t="s">
        <v>257</v>
      </c>
      <c r="C378" s="8"/>
      <c r="D378" s="8"/>
      <c r="E378" s="14">
        <f>E379+E406</f>
        <v>151180.9</v>
      </c>
      <c r="F378" s="14">
        <f>F379+F406</f>
        <v>174378.6</v>
      </c>
      <c r="G378" s="9">
        <f>G379+G406</f>
        <v>179144.3</v>
      </c>
      <c r="H378" s="35"/>
    </row>
    <row r="379" spans="1:8" s="4" customFormat="1">
      <c r="A379" s="24" t="s">
        <v>258</v>
      </c>
      <c r="B379" s="8" t="s">
        <v>259</v>
      </c>
      <c r="C379" s="8"/>
      <c r="D379" s="8"/>
      <c r="E379" s="14">
        <f>E380+E401</f>
        <v>130917.1</v>
      </c>
      <c r="F379" s="14">
        <f>F380+F401</f>
        <v>154118.9</v>
      </c>
      <c r="G379" s="14">
        <f>G380+G401</f>
        <v>159868.9</v>
      </c>
    </row>
    <row r="380" spans="1:8">
      <c r="A380" s="5" t="s">
        <v>260</v>
      </c>
      <c r="B380" s="7" t="s">
        <v>259</v>
      </c>
      <c r="C380" s="7" t="s">
        <v>261</v>
      </c>
      <c r="D380" s="7"/>
      <c r="E380" s="10">
        <f>E381+E388+E397</f>
        <v>130819.5</v>
      </c>
      <c r="F380" s="10">
        <f>F381+F388+F397</f>
        <v>154021.29999999999</v>
      </c>
      <c r="G380" s="10">
        <f>G381+G388+G397</f>
        <v>154865.79999999999</v>
      </c>
    </row>
    <row r="381" spans="1:8" ht="30">
      <c r="A381" s="5" t="s">
        <v>262</v>
      </c>
      <c r="B381" s="7" t="s">
        <v>259</v>
      </c>
      <c r="C381" s="7" t="s">
        <v>263</v>
      </c>
      <c r="D381" s="7"/>
      <c r="E381" s="10">
        <f>E382+E384+E386</f>
        <v>30463.3</v>
      </c>
      <c r="F381" s="10">
        <f>F382+F384+F386</f>
        <v>31442.9</v>
      </c>
      <c r="G381" s="10">
        <f>G382+G384+G386</f>
        <v>33268.6</v>
      </c>
    </row>
    <row r="382" spans="1:8" ht="45">
      <c r="A382" s="5" t="s">
        <v>264</v>
      </c>
      <c r="B382" s="7" t="s">
        <v>259</v>
      </c>
      <c r="C382" s="7" t="s">
        <v>265</v>
      </c>
      <c r="D382" s="7"/>
      <c r="E382" s="10">
        <f t="shared" ref="E382:G382" si="42">E383</f>
        <v>30366.5</v>
      </c>
      <c r="F382" s="10">
        <f t="shared" si="42"/>
        <v>30360</v>
      </c>
      <c r="G382" s="10">
        <f t="shared" si="42"/>
        <v>32185.7</v>
      </c>
    </row>
    <row r="383" spans="1:8" ht="45">
      <c r="A383" s="5" t="s">
        <v>83</v>
      </c>
      <c r="B383" s="7" t="s">
        <v>259</v>
      </c>
      <c r="C383" s="7" t="s">
        <v>265</v>
      </c>
      <c r="D383" s="7" t="s">
        <v>84</v>
      </c>
      <c r="E383" s="10">
        <v>30366.5</v>
      </c>
      <c r="F383" s="10">
        <v>30360</v>
      </c>
      <c r="G383" s="10">
        <v>32185.7</v>
      </c>
    </row>
    <row r="384" spans="1:8" ht="30" hidden="1">
      <c r="A384" s="5" t="s">
        <v>386</v>
      </c>
      <c r="B384" s="7" t="s">
        <v>259</v>
      </c>
      <c r="C384" s="19" t="s">
        <v>388</v>
      </c>
      <c r="D384" s="7"/>
      <c r="E384" s="10">
        <f t="shared" ref="E384:G384" si="43">E385</f>
        <v>30</v>
      </c>
      <c r="F384" s="10">
        <f t="shared" si="43"/>
        <v>30</v>
      </c>
      <c r="G384" s="10">
        <f t="shared" si="43"/>
        <v>30</v>
      </c>
    </row>
    <row r="385" spans="1:7" ht="45" hidden="1">
      <c r="A385" s="5" t="s">
        <v>387</v>
      </c>
      <c r="B385" s="7" t="s">
        <v>259</v>
      </c>
      <c r="C385" s="19" t="s">
        <v>388</v>
      </c>
      <c r="D385" s="7" t="s">
        <v>84</v>
      </c>
      <c r="E385" s="13">
        <v>30</v>
      </c>
      <c r="F385" s="13">
        <v>30</v>
      </c>
      <c r="G385" s="13">
        <v>30</v>
      </c>
    </row>
    <row r="386" spans="1:7" ht="30" hidden="1">
      <c r="A386" s="5" t="s">
        <v>365</v>
      </c>
      <c r="B386" s="7" t="s">
        <v>259</v>
      </c>
      <c r="C386" s="7" t="s">
        <v>266</v>
      </c>
      <c r="D386" s="7"/>
      <c r="E386" s="10">
        <f t="shared" ref="E386:G386" si="44">E387</f>
        <v>66.8</v>
      </c>
      <c r="F386" s="10">
        <f t="shared" si="44"/>
        <v>1052.9000000000001</v>
      </c>
      <c r="G386" s="10">
        <f t="shared" si="44"/>
        <v>1052.9000000000001</v>
      </c>
    </row>
    <row r="387" spans="1:7" ht="45" hidden="1">
      <c r="A387" s="5" t="s">
        <v>83</v>
      </c>
      <c r="B387" s="7" t="s">
        <v>259</v>
      </c>
      <c r="C387" s="7" t="s">
        <v>266</v>
      </c>
      <c r="D387" s="7" t="s">
        <v>84</v>
      </c>
      <c r="E387" s="10">
        <v>66.8</v>
      </c>
      <c r="F387" s="10">
        <v>1052.9000000000001</v>
      </c>
      <c r="G387" s="10">
        <v>1052.9000000000001</v>
      </c>
    </row>
    <row r="388" spans="1:7" ht="45">
      <c r="A388" s="5" t="s">
        <v>267</v>
      </c>
      <c r="B388" s="7" t="s">
        <v>259</v>
      </c>
      <c r="C388" s="7" t="s">
        <v>268</v>
      </c>
      <c r="D388" s="7"/>
      <c r="E388" s="10">
        <f>E389+E391+E393+E395</f>
        <v>99196.2</v>
      </c>
      <c r="F388" s="10">
        <f>F389+F391+F393+F395</f>
        <v>121259.29999999999</v>
      </c>
      <c r="G388" s="10">
        <f>G389+G391+G393+G395</f>
        <v>119264.9</v>
      </c>
    </row>
    <row r="389" spans="1:7" ht="30">
      <c r="A389" s="5" t="s">
        <v>269</v>
      </c>
      <c r="B389" s="7" t="s">
        <v>259</v>
      </c>
      <c r="C389" s="7" t="s">
        <v>270</v>
      </c>
      <c r="D389" s="7"/>
      <c r="E389" s="10">
        <f t="shared" ref="E389:G389" si="45">E390</f>
        <v>300</v>
      </c>
      <c r="F389" s="10">
        <f t="shared" si="45"/>
        <v>300</v>
      </c>
      <c r="G389" s="10">
        <f t="shared" si="45"/>
        <v>263.3</v>
      </c>
    </row>
    <row r="390" spans="1:7" ht="45">
      <c r="A390" s="5" t="s">
        <v>83</v>
      </c>
      <c r="B390" s="7" t="s">
        <v>259</v>
      </c>
      <c r="C390" s="7" t="s">
        <v>270</v>
      </c>
      <c r="D390" s="7" t="s">
        <v>84</v>
      </c>
      <c r="E390" s="10">
        <v>300</v>
      </c>
      <c r="F390" s="10">
        <v>300</v>
      </c>
      <c r="G390" s="10">
        <v>263.3</v>
      </c>
    </row>
    <row r="391" spans="1:7" ht="45">
      <c r="A391" s="5" t="s">
        <v>271</v>
      </c>
      <c r="B391" s="7" t="s">
        <v>259</v>
      </c>
      <c r="C391" s="7" t="s">
        <v>272</v>
      </c>
      <c r="D391" s="7"/>
      <c r="E391" s="10">
        <f t="shared" ref="E391:G391" si="46">E392</f>
        <v>86390.7</v>
      </c>
      <c r="F391" s="10">
        <f t="shared" si="46"/>
        <v>86747.199999999997</v>
      </c>
      <c r="G391" s="10">
        <f t="shared" si="46"/>
        <v>85199.9</v>
      </c>
    </row>
    <row r="392" spans="1:7" ht="45">
      <c r="A392" s="5" t="s">
        <v>83</v>
      </c>
      <c r="B392" s="7" t="s">
        <v>259</v>
      </c>
      <c r="C392" s="7" t="s">
        <v>272</v>
      </c>
      <c r="D392" s="7" t="s">
        <v>84</v>
      </c>
      <c r="E392" s="10">
        <v>86390.7</v>
      </c>
      <c r="F392" s="10">
        <v>86747.199999999997</v>
      </c>
      <c r="G392" s="10">
        <v>85199.9</v>
      </c>
    </row>
    <row r="393" spans="1:7" ht="45">
      <c r="A393" s="5" t="s">
        <v>368</v>
      </c>
      <c r="B393" s="7" t="s">
        <v>259</v>
      </c>
      <c r="C393" s="7" t="s">
        <v>273</v>
      </c>
      <c r="D393" s="7"/>
      <c r="E393" s="10">
        <f t="shared" ref="E393:G393" si="47">E394</f>
        <v>11670.4</v>
      </c>
      <c r="F393" s="10">
        <f t="shared" si="47"/>
        <v>11924</v>
      </c>
      <c r="G393" s="10">
        <f t="shared" si="47"/>
        <v>11513.6</v>
      </c>
    </row>
    <row r="394" spans="1:7" ht="45">
      <c r="A394" s="5" t="s">
        <v>83</v>
      </c>
      <c r="B394" s="7" t="s">
        <v>259</v>
      </c>
      <c r="C394" s="7" t="s">
        <v>273</v>
      </c>
      <c r="D394" s="7" t="s">
        <v>84</v>
      </c>
      <c r="E394" s="10">
        <v>11670.4</v>
      </c>
      <c r="F394" s="10">
        <v>11924</v>
      </c>
      <c r="G394" s="10">
        <v>11513.6</v>
      </c>
    </row>
    <row r="395" spans="1:7" ht="30" hidden="1">
      <c r="A395" s="5" t="s">
        <v>365</v>
      </c>
      <c r="B395" s="7" t="s">
        <v>259</v>
      </c>
      <c r="C395" s="7" t="s">
        <v>274</v>
      </c>
      <c r="D395" s="7"/>
      <c r="E395" s="10">
        <f t="shared" ref="E395:G395" si="48">E396</f>
        <v>835.1</v>
      </c>
      <c r="F395" s="10">
        <f t="shared" si="48"/>
        <v>22288.1</v>
      </c>
      <c r="G395" s="10">
        <f t="shared" si="48"/>
        <v>22288.1</v>
      </c>
    </row>
    <row r="396" spans="1:7" ht="45" hidden="1">
      <c r="A396" s="5" t="s">
        <v>83</v>
      </c>
      <c r="B396" s="7" t="s">
        <v>259</v>
      </c>
      <c r="C396" s="7" t="s">
        <v>274</v>
      </c>
      <c r="D396" s="7" t="s">
        <v>84</v>
      </c>
      <c r="E396" s="10">
        <v>835.1</v>
      </c>
      <c r="F396" s="10">
        <v>22288.1</v>
      </c>
      <c r="G396" s="10">
        <v>22288.1</v>
      </c>
    </row>
    <row r="397" spans="1:7">
      <c r="A397" s="5" t="s">
        <v>275</v>
      </c>
      <c r="B397" s="7" t="s">
        <v>259</v>
      </c>
      <c r="C397" s="7" t="s">
        <v>276</v>
      </c>
      <c r="D397" s="7"/>
      <c r="E397" s="10">
        <f t="shared" ref="E397:G397" si="49">E398</f>
        <v>1160</v>
      </c>
      <c r="F397" s="10">
        <f t="shared" si="49"/>
        <v>1319.1</v>
      </c>
      <c r="G397" s="10">
        <f t="shared" si="49"/>
        <v>2332.3000000000002</v>
      </c>
    </row>
    <row r="398" spans="1:7" ht="45">
      <c r="A398" s="5" t="s">
        <v>277</v>
      </c>
      <c r="B398" s="7" t="s">
        <v>259</v>
      </c>
      <c r="C398" s="7" t="s">
        <v>278</v>
      </c>
      <c r="D398" s="7"/>
      <c r="E398" s="10">
        <f>E399+E400</f>
        <v>1160</v>
      </c>
      <c r="F398" s="10">
        <f>F399+F400</f>
        <v>1319.1</v>
      </c>
      <c r="G398" s="10">
        <f>G399+G400</f>
        <v>2332.3000000000002</v>
      </c>
    </row>
    <row r="399" spans="1:7" ht="45">
      <c r="A399" s="5" t="s">
        <v>22</v>
      </c>
      <c r="B399" s="7" t="s">
        <v>259</v>
      </c>
      <c r="C399" s="7" t="s">
        <v>278</v>
      </c>
      <c r="D399" s="7" t="s">
        <v>23</v>
      </c>
      <c r="E399" s="10">
        <v>477</v>
      </c>
      <c r="F399" s="10">
        <v>169.1</v>
      </c>
      <c r="G399" s="10">
        <v>1203.5999999999999</v>
      </c>
    </row>
    <row r="400" spans="1:7" ht="45">
      <c r="A400" s="5" t="s">
        <v>83</v>
      </c>
      <c r="B400" s="7" t="s">
        <v>259</v>
      </c>
      <c r="C400" s="7" t="s">
        <v>278</v>
      </c>
      <c r="D400" s="7" t="s">
        <v>84</v>
      </c>
      <c r="E400" s="10">
        <v>683</v>
      </c>
      <c r="F400" s="10">
        <v>1150</v>
      </c>
      <c r="G400" s="10">
        <v>1128.7</v>
      </c>
    </row>
    <row r="401" spans="1:7" ht="45">
      <c r="A401" s="25" t="s">
        <v>57</v>
      </c>
      <c r="B401" s="15" t="s">
        <v>259</v>
      </c>
      <c r="C401" s="15" t="s">
        <v>58</v>
      </c>
      <c r="D401" s="15"/>
      <c r="E401" s="10">
        <f t="shared" ref="E401:G403" si="50">E402</f>
        <v>97.6</v>
      </c>
      <c r="F401" s="10">
        <f t="shared" si="50"/>
        <v>97.6</v>
      </c>
      <c r="G401" s="10">
        <f t="shared" si="50"/>
        <v>5003.1000000000004</v>
      </c>
    </row>
    <row r="402" spans="1:7" ht="45">
      <c r="A402" s="25" t="s">
        <v>59</v>
      </c>
      <c r="B402" s="15" t="s">
        <v>259</v>
      </c>
      <c r="C402" s="15" t="s">
        <v>60</v>
      </c>
      <c r="D402" s="15"/>
      <c r="E402" s="10">
        <f t="shared" si="50"/>
        <v>97.6</v>
      </c>
      <c r="F402" s="10">
        <f t="shared" si="50"/>
        <v>97.6</v>
      </c>
      <c r="G402" s="10">
        <f t="shared" si="50"/>
        <v>5003.1000000000004</v>
      </c>
    </row>
    <row r="403" spans="1:7">
      <c r="A403" s="25" t="s">
        <v>61</v>
      </c>
      <c r="B403" s="15" t="s">
        <v>259</v>
      </c>
      <c r="C403" s="15" t="s">
        <v>62</v>
      </c>
      <c r="D403" s="15"/>
      <c r="E403" s="10">
        <f t="shared" si="50"/>
        <v>97.6</v>
      </c>
      <c r="F403" s="10">
        <f>F404+F405</f>
        <v>97.6</v>
      </c>
      <c r="G403" s="10">
        <f>G404+G405</f>
        <v>5003.1000000000004</v>
      </c>
    </row>
    <row r="404" spans="1:7" ht="45" hidden="1">
      <c r="A404" s="25" t="s">
        <v>63</v>
      </c>
      <c r="B404" s="15" t="s">
        <v>259</v>
      </c>
      <c r="C404" s="15" t="s">
        <v>62</v>
      </c>
      <c r="D404" s="15">
        <v>400</v>
      </c>
      <c r="E404" s="10">
        <v>97.6</v>
      </c>
      <c r="F404" s="10">
        <v>97.6</v>
      </c>
      <c r="G404" s="10">
        <v>97.6</v>
      </c>
    </row>
    <row r="405" spans="1:7" ht="45">
      <c r="A405" s="5" t="s">
        <v>83</v>
      </c>
      <c r="B405" s="15" t="s">
        <v>259</v>
      </c>
      <c r="C405" s="15" t="s">
        <v>62</v>
      </c>
      <c r="D405" s="15">
        <v>600</v>
      </c>
      <c r="E405" s="10"/>
      <c r="F405" s="10">
        <v>0</v>
      </c>
      <c r="G405" s="10">
        <v>4905.5</v>
      </c>
    </row>
    <row r="406" spans="1:7" s="4" customFormat="1" ht="28.5">
      <c r="A406" s="24" t="s">
        <v>279</v>
      </c>
      <c r="B406" s="8" t="s">
        <v>280</v>
      </c>
      <c r="C406" s="8"/>
      <c r="D406" s="8"/>
      <c r="E406" s="9">
        <f>E407+E424</f>
        <v>20263.8</v>
      </c>
      <c r="F406" s="9">
        <f>F407+F424</f>
        <v>20259.7</v>
      </c>
      <c r="G406" s="9">
        <f>G407+G424</f>
        <v>19275.399999999998</v>
      </c>
    </row>
    <row r="407" spans="1:7">
      <c r="A407" s="5" t="s">
        <v>260</v>
      </c>
      <c r="B407" s="7" t="s">
        <v>280</v>
      </c>
      <c r="C407" s="7" t="s">
        <v>261</v>
      </c>
      <c r="D407" s="7"/>
      <c r="E407" s="10">
        <f>E411+E415+E412</f>
        <v>20193.8</v>
      </c>
      <c r="F407" s="10">
        <f>F411+F415+F412+F408</f>
        <v>20189.7</v>
      </c>
      <c r="G407" s="10">
        <f>G411+G415+G412+G408</f>
        <v>19205.399999999998</v>
      </c>
    </row>
    <row r="408" spans="1:7" s="29" customFormat="1" ht="45">
      <c r="A408" s="5" t="s">
        <v>457</v>
      </c>
      <c r="B408" s="7" t="s">
        <v>280</v>
      </c>
      <c r="C408" s="19" t="s">
        <v>455</v>
      </c>
      <c r="D408" s="7"/>
      <c r="E408" s="10"/>
      <c r="F408" s="10">
        <f>F409</f>
        <v>0</v>
      </c>
      <c r="G408" s="10">
        <f>G409</f>
        <v>1.2</v>
      </c>
    </row>
    <row r="409" spans="1:7" ht="30">
      <c r="A409" s="5" t="s">
        <v>458</v>
      </c>
      <c r="B409" s="7" t="s">
        <v>280</v>
      </c>
      <c r="C409" s="19" t="s">
        <v>456</v>
      </c>
      <c r="D409" s="7"/>
      <c r="E409" s="10"/>
      <c r="F409" s="10">
        <f>F410</f>
        <v>0</v>
      </c>
      <c r="G409" s="10">
        <f>G410</f>
        <v>1.2</v>
      </c>
    </row>
    <row r="410" spans="1:7" ht="45">
      <c r="A410" s="5" t="s">
        <v>384</v>
      </c>
      <c r="B410" s="7" t="s">
        <v>280</v>
      </c>
      <c r="C410" s="19" t="s">
        <v>456</v>
      </c>
      <c r="D410" s="7">
        <v>200</v>
      </c>
      <c r="E410" s="10"/>
      <c r="F410" s="10">
        <v>0</v>
      </c>
      <c r="G410" s="10">
        <v>1.2</v>
      </c>
    </row>
    <row r="411" spans="1:7" ht="30" hidden="1">
      <c r="A411" s="5" t="s">
        <v>281</v>
      </c>
      <c r="B411" s="7" t="s">
        <v>280</v>
      </c>
      <c r="C411" s="7" t="s">
        <v>282</v>
      </c>
      <c r="D411" s="7"/>
      <c r="E411" s="10">
        <v>0</v>
      </c>
      <c r="F411" s="10">
        <v>0</v>
      </c>
      <c r="G411" s="10">
        <v>0</v>
      </c>
    </row>
    <row r="412" spans="1:7" ht="45" hidden="1">
      <c r="A412" s="5" t="s">
        <v>409</v>
      </c>
      <c r="B412" s="7">
        <v>804</v>
      </c>
      <c r="C412" s="19" t="s">
        <v>282</v>
      </c>
      <c r="D412" s="7"/>
      <c r="E412" s="10">
        <f t="shared" ref="E412:G413" si="51">E413</f>
        <v>50</v>
      </c>
      <c r="F412" s="10">
        <f t="shared" si="51"/>
        <v>50</v>
      </c>
      <c r="G412" s="10">
        <f t="shared" si="51"/>
        <v>50</v>
      </c>
    </row>
    <row r="413" spans="1:7" ht="30" hidden="1">
      <c r="A413" s="5" t="s">
        <v>283</v>
      </c>
      <c r="B413" s="7" t="s">
        <v>280</v>
      </c>
      <c r="C413" s="7" t="s">
        <v>284</v>
      </c>
      <c r="D413" s="7"/>
      <c r="E413" s="10">
        <f t="shared" si="51"/>
        <v>50</v>
      </c>
      <c r="F413" s="10">
        <f t="shared" si="51"/>
        <v>50</v>
      </c>
      <c r="G413" s="10">
        <f t="shared" si="51"/>
        <v>50</v>
      </c>
    </row>
    <row r="414" spans="1:7" ht="45" hidden="1">
      <c r="A414" s="5" t="s">
        <v>22</v>
      </c>
      <c r="B414" s="7" t="s">
        <v>280</v>
      </c>
      <c r="C414" s="7" t="s">
        <v>284</v>
      </c>
      <c r="D414" s="7" t="s">
        <v>23</v>
      </c>
      <c r="E414" s="10">
        <v>50</v>
      </c>
      <c r="F414" s="10">
        <v>50</v>
      </c>
      <c r="G414" s="10">
        <v>50</v>
      </c>
    </row>
    <row r="415" spans="1:7" ht="30">
      <c r="A415" s="5" t="s">
        <v>199</v>
      </c>
      <c r="B415" s="7" t="s">
        <v>280</v>
      </c>
      <c r="C415" s="7" t="s">
        <v>285</v>
      </c>
      <c r="D415" s="7"/>
      <c r="E415" s="10">
        <f>E416+E420</f>
        <v>20143.8</v>
      </c>
      <c r="F415" s="10">
        <f>F416+F420</f>
        <v>20139.7</v>
      </c>
      <c r="G415" s="10">
        <f>G416+G420</f>
        <v>19154.199999999997</v>
      </c>
    </row>
    <row r="416" spans="1:7" ht="90">
      <c r="A416" s="5" t="s">
        <v>286</v>
      </c>
      <c r="B416" s="7" t="s">
        <v>280</v>
      </c>
      <c r="C416" s="7" t="s">
        <v>287</v>
      </c>
      <c r="D416" s="7"/>
      <c r="E416" s="10">
        <f>E417+E418</f>
        <v>5653.8</v>
      </c>
      <c r="F416" s="10">
        <f>F417+F418+F419</f>
        <v>5649.7</v>
      </c>
      <c r="G416" s="10">
        <f>G417+G418+G419</f>
        <v>4680.3999999999996</v>
      </c>
    </row>
    <row r="417" spans="1:8" ht="90">
      <c r="A417" s="5" t="s">
        <v>13</v>
      </c>
      <c r="B417" s="7" t="s">
        <v>280</v>
      </c>
      <c r="C417" s="7" t="s">
        <v>287</v>
      </c>
      <c r="D417" s="7" t="s">
        <v>14</v>
      </c>
      <c r="E417" s="10">
        <v>5498.8</v>
      </c>
      <c r="F417" s="10">
        <v>5421.1</v>
      </c>
      <c r="G417" s="10">
        <v>4460.8</v>
      </c>
    </row>
    <row r="418" spans="1:8" ht="45">
      <c r="A418" s="5" t="s">
        <v>22</v>
      </c>
      <c r="B418" s="7" t="s">
        <v>280</v>
      </c>
      <c r="C418" s="7" t="s">
        <v>287</v>
      </c>
      <c r="D418" s="7" t="s">
        <v>23</v>
      </c>
      <c r="E418" s="10">
        <v>155</v>
      </c>
      <c r="F418" s="10">
        <v>150.9</v>
      </c>
      <c r="G418" s="10">
        <v>125.7</v>
      </c>
    </row>
    <row r="419" spans="1:8" ht="30">
      <c r="A419" s="5" t="s">
        <v>220</v>
      </c>
      <c r="B419" s="7" t="s">
        <v>280</v>
      </c>
      <c r="C419" s="7" t="s">
        <v>287</v>
      </c>
      <c r="D419" s="7">
        <v>300</v>
      </c>
      <c r="E419" s="10">
        <v>0</v>
      </c>
      <c r="F419" s="10">
        <v>77.7</v>
      </c>
      <c r="G419" s="10">
        <v>93.9</v>
      </c>
    </row>
    <row r="420" spans="1:8" ht="90">
      <c r="A420" s="5" t="s">
        <v>288</v>
      </c>
      <c r="B420" s="7" t="s">
        <v>280</v>
      </c>
      <c r="C420" s="7" t="s">
        <v>289</v>
      </c>
      <c r="D420" s="7"/>
      <c r="E420" s="10">
        <f>E421+E422+E423</f>
        <v>14490</v>
      </c>
      <c r="F420" s="10">
        <f>F421+F422+F423</f>
        <v>14490</v>
      </c>
      <c r="G420" s="10">
        <f>G421+G422+G423</f>
        <v>14473.8</v>
      </c>
    </row>
    <row r="421" spans="1:8" ht="90">
      <c r="A421" s="5" t="s">
        <v>13</v>
      </c>
      <c r="B421" s="7" t="s">
        <v>280</v>
      </c>
      <c r="C421" s="7" t="s">
        <v>289</v>
      </c>
      <c r="D421" s="7" t="s">
        <v>14</v>
      </c>
      <c r="E421" s="10">
        <v>14197.1</v>
      </c>
      <c r="F421" s="10">
        <v>14197.1</v>
      </c>
      <c r="G421" s="10">
        <v>14183</v>
      </c>
    </row>
    <row r="422" spans="1:8" ht="45">
      <c r="A422" s="5" t="s">
        <v>22</v>
      </c>
      <c r="B422" s="7" t="s">
        <v>280</v>
      </c>
      <c r="C422" s="7" t="s">
        <v>289</v>
      </c>
      <c r="D422" s="7" t="s">
        <v>23</v>
      </c>
      <c r="E422" s="10">
        <v>282.60000000000002</v>
      </c>
      <c r="F422" s="10">
        <v>282.60000000000002</v>
      </c>
      <c r="G422" s="10">
        <v>280.5</v>
      </c>
    </row>
    <row r="423" spans="1:8" ht="30" hidden="1">
      <c r="A423" s="5" t="s">
        <v>389</v>
      </c>
      <c r="B423" s="7" t="s">
        <v>280</v>
      </c>
      <c r="C423" s="7" t="s">
        <v>289</v>
      </c>
      <c r="D423" s="7">
        <v>300</v>
      </c>
      <c r="E423" s="13">
        <v>10.3</v>
      </c>
      <c r="F423" s="13">
        <v>10.3</v>
      </c>
      <c r="G423" s="13">
        <v>10.3</v>
      </c>
    </row>
    <row r="424" spans="1:8" ht="30" hidden="1">
      <c r="A424" s="5" t="s">
        <v>17</v>
      </c>
      <c r="B424" s="7" t="s">
        <v>280</v>
      </c>
      <c r="C424" s="7" t="s">
        <v>18</v>
      </c>
      <c r="D424" s="7"/>
      <c r="E424" s="10">
        <f t="shared" ref="E424:G426" si="52">E425</f>
        <v>70</v>
      </c>
      <c r="F424" s="10">
        <f t="shared" si="52"/>
        <v>70</v>
      </c>
      <c r="G424" s="10">
        <f t="shared" si="52"/>
        <v>70</v>
      </c>
    </row>
    <row r="425" spans="1:8" ht="30" hidden="1">
      <c r="A425" s="5" t="s">
        <v>19</v>
      </c>
      <c r="B425" s="7" t="s">
        <v>280</v>
      </c>
      <c r="C425" s="7" t="s">
        <v>20</v>
      </c>
      <c r="D425" s="7"/>
      <c r="E425" s="10">
        <f>E426+E428</f>
        <v>70</v>
      </c>
      <c r="F425" s="10">
        <f>F426+F428</f>
        <v>70</v>
      </c>
      <c r="G425" s="10">
        <f>G426+G428</f>
        <v>70</v>
      </c>
    </row>
    <row r="426" spans="1:8" ht="45" hidden="1">
      <c r="A426" s="5" t="s">
        <v>354</v>
      </c>
      <c r="B426" s="7" t="s">
        <v>280</v>
      </c>
      <c r="C426" s="7" t="s">
        <v>48</v>
      </c>
      <c r="D426" s="7"/>
      <c r="E426" s="10">
        <f t="shared" si="52"/>
        <v>67</v>
      </c>
      <c r="F426" s="10">
        <f t="shared" si="52"/>
        <v>67</v>
      </c>
      <c r="G426" s="10">
        <f t="shared" si="52"/>
        <v>67</v>
      </c>
    </row>
    <row r="427" spans="1:8" ht="45" hidden="1">
      <c r="A427" s="5" t="s">
        <v>22</v>
      </c>
      <c r="B427" s="7" t="s">
        <v>280</v>
      </c>
      <c r="C427" s="7" t="s">
        <v>48</v>
      </c>
      <c r="D427" s="7" t="s">
        <v>23</v>
      </c>
      <c r="E427" s="10">
        <v>67</v>
      </c>
      <c r="F427" s="10">
        <v>67</v>
      </c>
      <c r="G427" s="10">
        <v>67</v>
      </c>
    </row>
    <row r="428" spans="1:8" ht="105" hidden="1">
      <c r="A428" s="5" t="s">
        <v>352</v>
      </c>
      <c r="B428" s="7" t="s">
        <v>280</v>
      </c>
      <c r="C428" s="7" t="s">
        <v>21</v>
      </c>
      <c r="D428" s="7"/>
      <c r="E428" s="10">
        <f t="shared" ref="E428:G428" si="53">E429</f>
        <v>3</v>
      </c>
      <c r="F428" s="10">
        <f t="shared" si="53"/>
        <v>3</v>
      </c>
      <c r="G428" s="10">
        <f t="shared" si="53"/>
        <v>3</v>
      </c>
    </row>
    <row r="429" spans="1:8" ht="45" hidden="1">
      <c r="A429" s="5" t="s">
        <v>22</v>
      </c>
      <c r="B429" s="7" t="s">
        <v>280</v>
      </c>
      <c r="C429" s="7" t="s">
        <v>21</v>
      </c>
      <c r="D429" s="7" t="s">
        <v>23</v>
      </c>
      <c r="E429" s="10">
        <v>3</v>
      </c>
      <c r="F429" s="10">
        <v>3</v>
      </c>
      <c r="G429" s="10">
        <v>3</v>
      </c>
    </row>
    <row r="430" spans="1:8" s="4" customFormat="1">
      <c r="A430" s="24" t="s">
        <v>290</v>
      </c>
      <c r="B430" s="8" t="s">
        <v>291</v>
      </c>
      <c r="C430" s="8"/>
      <c r="D430" s="8"/>
      <c r="E430" s="9">
        <f>E431+E436+E449+E480</f>
        <v>73225.5</v>
      </c>
      <c r="F430" s="9">
        <f>F431+F436+F449+F480</f>
        <v>73225.5</v>
      </c>
      <c r="G430" s="9">
        <f>G431+G436+G449+G480</f>
        <v>72979.5</v>
      </c>
      <c r="H430" s="35"/>
    </row>
    <row r="431" spans="1:8" s="4" customFormat="1">
      <c r="A431" s="24" t="s">
        <v>292</v>
      </c>
      <c r="B431" s="8" t="s">
        <v>293</v>
      </c>
      <c r="C431" s="8"/>
      <c r="D431" s="8"/>
      <c r="E431" s="9">
        <f t="shared" ref="E431:G434" si="54">E432</f>
        <v>2067</v>
      </c>
      <c r="F431" s="9">
        <f t="shared" si="54"/>
        <v>2067</v>
      </c>
      <c r="G431" s="9">
        <f t="shared" si="54"/>
        <v>1718</v>
      </c>
    </row>
    <row r="432" spans="1:8" ht="30">
      <c r="A432" s="5" t="s">
        <v>109</v>
      </c>
      <c r="B432" s="7" t="s">
        <v>293</v>
      </c>
      <c r="C432" s="7" t="s">
        <v>110</v>
      </c>
      <c r="D432" s="7"/>
      <c r="E432" s="10">
        <f t="shared" si="54"/>
        <v>2067</v>
      </c>
      <c r="F432" s="10">
        <f t="shared" si="54"/>
        <v>2067</v>
      </c>
      <c r="G432" s="10">
        <f t="shared" si="54"/>
        <v>1718</v>
      </c>
    </row>
    <row r="433" spans="1:7" ht="45">
      <c r="A433" s="5" t="s">
        <v>111</v>
      </c>
      <c r="B433" s="7" t="s">
        <v>293</v>
      </c>
      <c r="C433" s="7" t="s">
        <v>112</v>
      </c>
      <c r="D433" s="7"/>
      <c r="E433" s="10">
        <f t="shared" si="54"/>
        <v>2067</v>
      </c>
      <c r="F433" s="10">
        <f t="shared" si="54"/>
        <v>2067</v>
      </c>
      <c r="G433" s="10">
        <f t="shared" si="54"/>
        <v>1718</v>
      </c>
    </row>
    <row r="434" spans="1:7">
      <c r="A434" s="5" t="s">
        <v>294</v>
      </c>
      <c r="B434" s="7" t="s">
        <v>293</v>
      </c>
      <c r="C434" s="7" t="s">
        <v>295</v>
      </c>
      <c r="D434" s="7"/>
      <c r="E434" s="10">
        <f t="shared" si="54"/>
        <v>2067</v>
      </c>
      <c r="F434" s="10">
        <f t="shared" si="54"/>
        <v>2067</v>
      </c>
      <c r="G434" s="10">
        <f t="shared" si="54"/>
        <v>1718</v>
      </c>
    </row>
    <row r="435" spans="1:7" ht="30">
      <c r="A435" s="5" t="s">
        <v>220</v>
      </c>
      <c r="B435" s="7" t="s">
        <v>293</v>
      </c>
      <c r="C435" s="7" t="s">
        <v>295</v>
      </c>
      <c r="D435" s="7" t="s">
        <v>221</v>
      </c>
      <c r="E435" s="10">
        <v>2067</v>
      </c>
      <c r="F435" s="10">
        <v>2067</v>
      </c>
      <c r="G435" s="10">
        <v>1718</v>
      </c>
    </row>
    <row r="436" spans="1:7" s="4" customFormat="1">
      <c r="A436" s="24" t="s">
        <v>296</v>
      </c>
      <c r="B436" s="8" t="s">
        <v>297</v>
      </c>
      <c r="C436" s="8"/>
      <c r="D436" s="8"/>
      <c r="E436" s="9">
        <f t="shared" ref="E436:G439" si="55">E437</f>
        <v>1254</v>
      </c>
      <c r="F436" s="9">
        <f t="shared" si="55"/>
        <v>1254</v>
      </c>
      <c r="G436" s="9">
        <f t="shared" si="55"/>
        <v>873.4</v>
      </c>
    </row>
    <row r="437" spans="1:7" ht="30">
      <c r="A437" s="5" t="s">
        <v>109</v>
      </c>
      <c r="B437" s="7" t="s">
        <v>297</v>
      </c>
      <c r="C437" s="7" t="s">
        <v>110</v>
      </c>
      <c r="D437" s="7"/>
      <c r="E437" s="10">
        <f>E438+E441+E444</f>
        <v>1254</v>
      </c>
      <c r="F437" s="10">
        <f>F438+F441+F444</f>
        <v>1254</v>
      </c>
      <c r="G437" s="10">
        <f>G438+G441+G444</f>
        <v>873.4</v>
      </c>
    </row>
    <row r="438" spans="1:7" ht="30">
      <c r="A438" s="5" t="s">
        <v>298</v>
      </c>
      <c r="B438" s="7" t="s">
        <v>297</v>
      </c>
      <c r="C438" s="7" t="s">
        <v>299</v>
      </c>
      <c r="D438" s="7"/>
      <c r="E438" s="10">
        <f t="shared" si="55"/>
        <v>20</v>
      </c>
      <c r="F438" s="10">
        <f t="shared" si="55"/>
        <v>20</v>
      </c>
      <c r="G438" s="10">
        <f t="shared" si="55"/>
        <v>7.4</v>
      </c>
    </row>
    <row r="439" spans="1:7" ht="45">
      <c r="A439" s="5" t="s">
        <v>369</v>
      </c>
      <c r="B439" s="7" t="s">
        <v>297</v>
      </c>
      <c r="C439" s="7" t="s">
        <v>300</v>
      </c>
      <c r="D439" s="7"/>
      <c r="E439" s="10">
        <f t="shared" si="55"/>
        <v>20</v>
      </c>
      <c r="F439" s="10">
        <f t="shared" si="55"/>
        <v>20</v>
      </c>
      <c r="G439" s="10">
        <f t="shared" si="55"/>
        <v>7.4</v>
      </c>
    </row>
    <row r="440" spans="1:7" ht="45">
      <c r="A440" s="5" t="s">
        <v>22</v>
      </c>
      <c r="B440" s="7" t="s">
        <v>297</v>
      </c>
      <c r="C440" s="7" t="s">
        <v>300</v>
      </c>
      <c r="D440" s="7" t="s">
        <v>23</v>
      </c>
      <c r="E440" s="10">
        <v>20</v>
      </c>
      <c r="F440" s="10">
        <v>20</v>
      </c>
      <c r="G440" s="10">
        <v>7.4</v>
      </c>
    </row>
    <row r="441" spans="1:7" ht="45">
      <c r="A441" s="5" t="s">
        <v>111</v>
      </c>
      <c r="B441" s="7" t="s">
        <v>297</v>
      </c>
      <c r="C441" s="7" t="s">
        <v>112</v>
      </c>
      <c r="D441" s="7"/>
      <c r="E441" s="10">
        <f t="shared" ref="E441:G445" si="56">E442</f>
        <v>879</v>
      </c>
      <c r="F441" s="10">
        <f t="shared" si="56"/>
        <v>879</v>
      </c>
      <c r="G441" s="10">
        <f t="shared" si="56"/>
        <v>866</v>
      </c>
    </row>
    <row r="442" spans="1:7" ht="30">
      <c r="A442" s="5" t="s">
        <v>301</v>
      </c>
      <c r="B442" s="7" t="s">
        <v>297</v>
      </c>
      <c r="C442" s="7" t="s">
        <v>302</v>
      </c>
      <c r="D442" s="7"/>
      <c r="E442" s="10">
        <f t="shared" si="56"/>
        <v>879</v>
      </c>
      <c r="F442" s="10">
        <f t="shared" si="56"/>
        <v>879</v>
      </c>
      <c r="G442" s="10">
        <f t="shared" si="56"/>
        <v>866</v>
      </c>
    </row>
    <row r="443" spans="1:7" ht="30">
      <c r="A443" s="5" t="s">
        <v>220</v>
      </c>
      <c r="B443" s="7" t="s">
        <v>297</v>
      </c>
      <c r="C443" s="7" t="s">
        <v>302</v>
      </c>
      <c r="D443" s="7" t="s">
        <v>221</v>
      </c>
      <c r="E443" s="10">
        <v>879</v>
      </c>
      <c r="F443" s="10">
        <v>879</v>
      </c>
      <c r="G443" s="10">
        <v>866</v>
      </c>
    </row>
    <row r="444" spans="1:7" ht="43.9" customHeight="1">
      <c r="A444" s="5" t="s">
        <v>412</v>
      </c>
      <c r="B444" s="7">
        <v>1003</v>
      </c>
      <c r="C444" s="19" t="s">
        <v>312</v>
      </c>
      <c r="D444" s="7"/>
      <c r="E444" s="10">
        <f t="shared" si="56"/>
        <v>355</v>
      </c>
      <c r="F444" s="10">
        <f>F445+F447</f>
        <v>355</v>
      </c>
      <c r="G444" s="10">
        <f>G445+G447</f>
        <v>0</v>
      </c>
    </row>
    <row r="445" spans="1:7" ht="45" hidden="1">
      <c r="A445" s="5" t="s">
        <v>413</v>
      </c>
      <c r="B445" s="7">
        <v>1003</v>
      </c>
      <c r="C445" s="19" t="s">
        <v>314</v>
      </c>
      <c r="D445" s="7"/>
      <c r="E445" s="10">
        <f t="shared" si="56"/>
        <v>355</v>
      </c>
      <c r="F445" s="10">
        <f t="shared" si="56"/>
        <v>0</v>
      </c>
      <c r="G445" s="10">
        <f t="shared" si="56"/>
        <v>0</v>
      </c>
    </row>
    <row r="446" spans="1:7" ht="30" hidden="1">
      <c r="A446" s="5" t="s">
        <v>389</v>
      </c>
      <c r="B446" s="7">
        <v>1003</v>
      </c>
      <c r="C446" s="19" t="s">
        <v>314</v>
      </c>
      <c r="D446" s="7">
        <v>300</v>
      </c>
      <c r="E446" s="10">
        <v>355</v>
      </c>
      <c r="F446" s="10">
        <v>0</v>
      </c>
      <c r="G446" s="10">
        <v>0</v>
      </c>
    </row>
    <row r="447" spans="1:7" ht="30">
      <c r="A447" s="5" t="s">
        <v>435</v>
      </c>
      <c r="B447" s="7">
        <v>1003</v>
      </c>
      <c r="C447" s="19" t="s">
        <v>436</v>
      </c>
      <c r="D447" s="7"/>
      <c r="E447" s="10">
        <f>E448</f>
        <v>0</v>
      </c>
      <c r="F447" s="10">
        <f>F448</f>
        <v>355</v>
      </c>
      <c r="G447" s="10">
        <f>G448</f>
        <v>0</v>
      </c>
    </row>
    <row r="448" spans="1:7" ht="30">
      <c r="A448" s="5" t="s">
        <v>220</v>
      </c>
      <c r="B448" s="7">
        <v>1003</v>
      </c>
      <c r="C448" s="19" t="s">
        <v>436</v>
      </c>
      <c r="D448" s="7">
        <v>300</v>
      </c>
      <c r="E448" s="10">
        <v>0</v>
      </c>
      <c r="F448" s="10">
        <v>355</v>
      </c>
      <c r="G448" s="10">
        <v>0</v>
      </c>
    </row>
    <row r="449" spans="1:7" s="4" customFormat="1">
      <c r="A449" s="24" t="s">
        <v>303</v>
      </c>
      <c r="B449" s="8" t="s">
        <v>304</v>
      </c>
      <c r="C449" s="8"/>
      <c r="D449" s="8"/>
      <c r="E449" s="9">
        <f>E450+E454+E476</f>
        <v>69340.5</v>
      </c>
      <c r="F449" s="9">
        <f>F450+F454+F476</f>
        <v>69340.5</v>
      </c>
      <c r="G449" s="9">
        <f>G450+G454+G476</f>
        <v>69824.100000000006</v>
      </c>
    </row>
    <row r="450" spans="1:7" ht="30">
      <c r="A450" s="5" t="s">
        <v>207</v>
      </c>
      <c r="B450" s="7" t="s">
        <v>304</v>
      </c>
      <c r="C450" s="7" t="s">
        <v>208</v>
      </c>
      <c r="D450" s="7"/>
      <c r="E450" s="10">
        <f t="shared" ref="E450:G451" si="57">E451</f>
        <v>17847.7</v>
      </c>
      <c r="F450" s="10">
        <f t="shared" si="57"/>
        <v>17847.7</v>
      </c>
      <c r="G450" s="10">
        <f t="shared" si="57"/>
        <v>17902.7</v>
      </c>
    </row>
    <row r="451" spans="1:7" ht="30">
      <c r="A451" s="5" t="s">
        <v>209</v>
      </c>
      <c r="B451" s="7" t="s">
        <v>304</v>
      </c>
      <c r="C451" s="7" t="s">
        <v>210</v>
      </c>
      <c r="D451" s="7"/>
      <c r="E451" s="10">
        <f t="shared" si="57"/>
        <v>17847.7</v>
      </c>
      <c r="F451" s="10">
        <f t="shared" si="57"/>
        <v>17847.7</v>
      </c>
      <c r="G451" s="10">
        <f t="shared" si="57"/>
        <v>17902.7</v>
      </c>
    </row>
    <row r="452" spans="1:7" ht="60">
      <c r="A452" s="5" t="s">
        <v>366</v>
      </c>
      <c r="B452" s="7" t="s">
        <v>304</v>
      </c>
      <c r="C452" s="7" t="s">
        <v>211</v>
      </c>
      <c r="D452" s="7"/>
      <c r="E452" s="10">
        <f t="shared" ref="E452:G452" si="58">E453</f>
        <v>17847.7</v>
      </c>
      <c r="F452" s="10">
        <f t="shared" si="58"/>
        <v>17847.7</v>
      </c>
      <c r="G452" s="10">
        <f t="shared" si="58"/>
        <v>17902.7</v>
      </c>
    </row>
    <row r="453" spans="1:7" ht="45">
      <c r="A453" s="5" t="s">
        <v>83</v>
      </c>
      <c r="B453" s="7" t="s">
        <v>304</v>
      </c>
      <c r="C453" s="7" t="s">
        <v>211</v>
      </c>
      <c r="D453" s="7" t="s">
        <v>84</v>
      </c>
      <c r="E453" s="10">
        <v>17847.7</v>
      </c>
      <c r="F453" s="10">
        <v>17847.7</v>
      </c>
      <c r="G453" s="10">
        <v>17902.7</v>
      </c>
    </row>
    <row r="454" spans="1:7" ht="30">
      <c r="A454" s="5" t="s">
        <v>109</v>
      </c>
      <c r="B454" s="7" t="s">
        <v>304</v>
      </c>
      <c r="C454" s="7" t="s">
        <v>110</v>
      </c>
      <c r="D454" s="7"/>
      <c r="E454" s="10">
        <f t="shared" ref="E454:F454" si="59">E455</f>
        <v>51492.800000000003</v>
      </c>
      <c r="F454" s="10">
        <f t="shared" si="59"/>
        <v>51492.800000000003</v>
      </c>
      <c r="G454" s="10">
        <f>G455+G468</f>
        <v>51921.4</v>
      </c>
    </row>
    <row r="455" spans="1:7" ht="30">
      <c r="A455" s="5" t="s">
        <v>298</v>
      </c>
      <c r="B455" s="7" t="s">
        <v>304</v>
      </c>
      <c r="C455" s="7" t="s">
        <v>299</v>
      </c>
      <c r="D455" s="7"/>
      <c r="E455" s="10">
        <f>E456+E459+E461+E463</f>
        <v>51492.800000000003</v>
      </c>
      <c r="F455" s="10">
        <f>F456+F459+F461+F463+F465</f>
        <v>51492.800000000003</v>
      </c>
      <c r="G455" s="10">
        <f>G456+G459+G461+G463+G465</f>
        <v>51566.400000000001</v>
      </c>
    </row>
    <row r="456" spans="1:7" ht="30" hidden="1">
      <c r="A456" s="5" t="s">
        <v>305</v>
      </c>
      <c r="B456" s="7" t="s">
        <v>304</v>
      </c>
      <c r="C456" s="7" t="s">
        <v>306</v>
      </c>
      <c r="D456" s="7"/>
      <c r="E456" s="10">
        <f>E457+E458</f>
        <v>30762.1</v>
      </c>
      <c r="F456" s="10">
        <f>F457+F458</f>
        <v>0</v>
      </c>
      <c r="G456" s="10">
        <f>G457+G458</f>
        <v>0</v>
      </c>
    </row>
    <row r="457" spans="1:7" ht="30" hidden="1">
      <c r="A457" s="5" t="s">
        <v>220</v>
      </c>
      <c r="B457" s="7" t="s">
        <v>304</v>
      </c>
      <c r="C457" s="7" t="s">
        <v>306</v>
      </c>
      <c r="D457" s="7" t="s">
        <v>221</v>
      </c>
      <c r="E457" s="10">
        <v>5313.1</v>
      </c>
      <c r="F457" s="10">
        <v>0</v>
      </c>
      <c r="G457" s="10">
        <v>0</v>
      </c>
    </row>
    <row r="458" spans="1:7" ht="45" hidden="1">
      <c r="A458" s="5" t="s">
        <v>83</v>
      </c>
      <c r="B458" s="7" t="s">
        <v>304</v>
      </c>
      <c r="C458" s="7" t="s">
        <v>306</v>
      </c>
      <c r="D458" s="7" t="s">
        <v>84</v>
      </c>
      <c r="E458" s="10">
        <v>25449</v>
      </c>
      <c r="F458" s="10">
        <v>0</v>
      </c>
      <c r="G458" s="10">
        <v>0</v>
      </c>
    </row>
    <row r="459" spans="1:7" ht="45">
      <c r="A459" s="5" t="s">
        <v>307</v>
      </c>
      <c r="B459" s="7" t="s">
        <v>304</v>
      </c>
      <c r="C459" s="7" t="s">
        <v>308</v>
      </c>
      <c r="D459" s="7"/>
      <c r="E459" s="10">
        <f t="shared" ref="E459:G459" si="60">E460</f>
        <v>2771.4</v>
      </c>
      <c r="F459" s="10">
        <f t="shared" si="60"/>
        <v>2771.4</v>
      </c>
      <c r="G459" s="10">
        <f t="shared" si="60"/>
        <v>2784.4</v>
      </c>
    </row>
    <row r="460" spans="1:7" ht="30">
      <c r="A460" s="5" t="s">
        <v>220</v>
      </c>
      <c r="B460" s="7" t="s">
        <v>304</v>
      </c>
      <c r="C460" s="7" t="s">
        <v>308</v>
      </c>
      <c r="D460" s="7" t="s">
        <v>221</v>
      </c>
      <c r="E460" s="10">
        <v>2771.4</v>
      </c>
      <c r="F460" s="10">
        <v>2771.4</v>
      </c>
      <c r="G460" s="10">
        <v>2784.4</v>
      </c>
    </row>
    <row r="461" spans="1:7" ht="30" hidden="1">
      <c r="A461" s="5" t="s">
        <v>309</v>
      </c>
      <c r="B461" s="7" t="s">
        <v>304</v>
      </c>
      <c r="C461" s="7" t="s">
        <v>310</v>
      </c>
      <c r="D461" s="7"/>
      <c r="E461" s="10">
        <f t="shared" ref="E461:G461" si="61">E462</f>
        <v>17683.5</v>
      </c>
      <c r="F461" s="10">
        <f t="shared" si="61"/>
        <v>17683.5</v>
      </c>
      <c r="G461" s="10">
        <f t="shared" si="61"/>
        <v>17683.5</v>
      </c>
    </row>
    <row r="462" spans="1:7" ht="30" hidden="1">
      <c r="A462" s="5" t="s">
        <v>220</v>
      </c>
      <c r="B462" s="7" t="s">
        <v>304</v>
      </c>
      <c r="C462" s="7" t="s">
        <v>310</v>
      </c>
      <c r="D462" s="7" t="s">
        <v>221</v>
      </c>
      <c r="E462" s="10">
        <v>17683.5</v>
      </c>
      <c r="F462" s="10">
        <v>17683.5</v>
      </c>
      <c r="G462" s="10">
        <v>17683.5</v>
      </c>
    </row>
    <row r="463" spans="1:7" ht="120">
      <c r="A463" s="25" t="s">
        <v>410</v>
      </c>
      <c r="B463" s="15" t="s">
        <v>304</v>
      </c>
      <c r="C463" s="15" t="s">
        <v>411</v>
      </c>
      <c r="D463" s="15"/>
      <c r="E463" s="10">
        <f>E464</f>
        <v>275.8</v>
      </c>
      <c r="F463" s="10">
        <f>F464</f>
        <v>275.8</v>
      </c>
      <c r="G463" s="10">
        <f>G464</f>
        <v>336.4</v>
      </c>
    </row>
    <row r="464" spans="1:7" ht="30">
      <c r="A464" s="25" t="s">
        <v>220</v>
      </c>
      <c r="B464" s="15" t="s">
        <v>304</v>
      </c>
      <c r="C464" s="15" t="s">
        <v>411</v>
      </c>
      <c r="D464" s="15" t="s">
        <v>221</v>
      </c>
      <c r="E464" s="10">
        <v>275.8</v>
      </c>
      <c r="F464" s="10">
        <v>275.8</v>
      </c>
      <c r="G464" s="10">
        <v>336.4</v>
      </c>
    </row>
    <row r="465" spans="1:7" ht="30" hidden="1">
      <c r="A465" s="5" t="s">
        <v>435</v>
      </c>
      <c r="B465" s="15" t="s">
        <v>304</v>
      </c>
      <c r="C465" s="15" t="s">
        <v>437</v>
      </c>
      <c r="D465" s="15"/>
      <c r="E465" s="10">
        <f>E466+E467</f>
        <v>0</v>
      </c>
      <c r="F465" s="10">
        <f>F466+F467</f>
        <v>30762.1</v>
      </c>
      <c r="G465" s="10">
        <f>G466+G467</f>
        <v>30762.1</v>
      </c>
    </row>
    <row r="466" spans="1:7" ht="30" hidden="1">
      <c r="A466" s="5" t="s">
        <v>220</v>
      </c>
      <c r="B466" s="15" t="s">
        <v>304</v>
      </c>
      <c r="C466" s="15" t="s">
        <v>437</v>
      </c>
      <c r="D466" s="15">
        <v>300</v>
      </c>
      <c r="E466" s="10">
        <v>0</v>
      </c>
      <c r="F466" s="10">
        <v>5313.1</v>
      </c>
      <c r="G466" s="10">
        <v>5313.1</v>
      </c>
    </row>
    <row r="467" spans="1:7" ht="45" hidden="1">
      <c r="A467" s="5" t="s">
        <v>83</v>
      </c>
      <c r="B467" s="15" t="s">
        <v>304</v>
      </c>
      <c r="C467" s="15" t="s">
        <v>437</v>
      </c>
      <c r="D467" s="15">
        <v>600</v>
      </c>
      <c r="E467" s="10">
        <v>0</v>
      </c>
      <c r="F467" s="10">
        <v>25449</v>
      </c>
      <c r="G467" s="10">
        <v>25449</v>
      </c>
    </row>
    <row r="468" spans="1:7" ht="60">
      <c r="A468" s="5" t="s">
        <v>311</v>
      </c>
      <c r="B468" s="7" t="s">
        <v>304</v>
      </c>
      <c r="C468" s="7" t="s">
        <v>312</v>
      </c>
      <c r="D468" s="7"/>
      <c r="E468" s="10">
        <f t="shared" ref="E468:G469" si="62">E469</f>
        <v>0</v>
      </c>
      <c r="F468" s="10">
        <f>F469+F471</f>
        <v>0</v>
      </c>
      <c r="G468" s="10">
        <f>G469+G471</f>
        <v>355</v>
      </c>
    </row>
    <row r="469" spans="1:7" ht="45" hidden="1">
      <c r="A469" s="5" t="s">
        <v>313</v>
      </c>
      <c r="B469" s="7" t="s">
        <v>304</v>
      </c>
      <c r="C469" s="7" t="s">
        <v>314</v>
      </c>
      <c r="D469" s="7"/>
      <c r="E469" s="10">
        <f t="shared" si="62"/>
        <v>0</v>
      </c>
      <c r="F469" s="10">
        <f t="shared" si="62"/>
        <v>0</v>
      </c>
      <c r="G469" s="10">
        <f t="shared" si="62"/>
        <v>0</v>
      </c>
    </row>
    <row r="470" spans="1:7" ht="30" hidden="1">
      <c r="A470" s="5" t="s">
        <v>220</v>
      </c>
      <c r="B470" s="7" t="s">
        <v>304</v>
      </c>
      <c r="C470" s="7" t="s">
        <v>314</v>
      </c>
      <c r="D470" s="7" t="s">
        <v>221</v>
      </c>
      <c r="E470" s="10">
        <v>0</v>
      </c>
      <c r="F470" s="10">
        <v>0</v>
      </c>
      <c r="G470" s="10">
        <v>0</v>
      </c>
    </row>
    <row r="471" spans="1:7" ht="30">
      <c r="A471" s="5" t="s">
        <v>435</v>
      </c>
      <c r="B471" s="7">
        <v>1004</v>
      </c>
      <c r="C471" s="19" t="s">
        <v>436</v>
      </c>
      <c r="D471" s="7"/>
      <c r="E471" s="10"/>
      <c r="F471" s="10">
        <f>F472</f>
        <v>0</v>
      </c>
      <c r="G471" s="10">
        <f>G472</f>
        <v>355</v>
      </c>
    </row>
    <row r="472" spans="1:7" ht="30">
      <c r="A472" s="5" t="s">
        <v>220</v>
      </c>
      <c r="B472" s="7">
        <v>1004</v>
      </c>
      <c r="C472" s="19" t="s">
        <v>436</v>
      </c>
      <c r="D472" s="7">
        <v>300</v>
      </c>
      <c r="E472" s="10"/>
      <c r="F472" s="10">
        <v>0</v>
      </c>
      <c r="G472" s="10">
        <v>355</v>
      </c>
    </row>
    <row r="473" spans="1:7" ht="60" hidden="1">
      <c r="A473" s="5" t="s">
        <v>315</v>
      </c>
      <c r="B473" s="7" t="s">
        <v>304</v>
      </c>
      <c r="C473" s="7" t="s">
        <v>316</v>
      </c>
      <c r="D473" s="7"/>
      <c r="E473" s="10">
        <f t="shared" ref="E473:G474" si="63">E474</f>
        <v>0</v>
      </c>
      <c r="F473" s="10">
        <f t="shared" si="63"/>
        <v>0</v>
      </c>
      <c r="G473" s="10">
        <f t="shared" si="63"/>
        <v>0</v>
      </c>
    </row>
    <row r="474" spans="1:7" ht="45" hidden="1">
      <c r="A474" s="5" t="s">
        <v>317</v>
      </c>
      <c r="B474" s="7" t="s">
        <v>304</v>
      </c>
      <c r="C474" s="7" t="s">
        <v>318</v>
      </c>
      <c r="D474" s="7"/>
      <c r="E474" s="10">
        <f t="shared" si="63"/>
        <v>0</v>
      </c>
      <c r="F474" s="10">
        <f t="shared" si="63"/>
        <v>0</v>
      </c>
      <c r="G474" s="10">
        <f t="shared" si="63"/>
        <v>0</v>
      </c>
    </row>
    <row r="475" spans="1:7" ht="30" hidden="1">
      <c r="A475" s="5" t="s">
        <v>220</v>
      </c>
      <c r="B475" s="7" t="s">
        <v>304</v>
      </c>
      <c r="C475" s="7" t="s">
        <v>318</v>
      </c>
      <c r="D475" s="7" t="s">
        <v>221</v>
      </c>
      <c r="E475" s="10">
        <v>0</v>
      </c>
      <c r="F475" s="10">
        <v>0</v>
      </c>
      <c r="G475" s="10">
        <v>0</v>
      </c>
    </row>
    <row r="476" spans="1:7" hidden="1">
      <c r="A476" s="5" t="s">
        <v>8</v>
      </c>
      <c r="B476" s="7" t="s">
        <v>304</v>
      </c>
      <c r="C476" s="7" t="s">
        <v>9</v>
      </c>
      <c r="D476" s="7"/>
      <c r="E476" s="10">
        <f t="shared" ref="E476:G478" si="64">E477</f>
        <v>0</v>
      </c>
      <c r="F476" s="10">
        <f t="shared" si="64"/>
        <v>0</v>
      </c>
      <c r="G476" s="10">
        <f t="shared" si="64"/>
        <v>0</v>
      </c>
    </row>
    <row r="477" spans="1:7" ht="30" hidden="1">
      <c r="A477" s="5" t="s">
        <v>10</v>
      </c>
      <c r="B477" s="7" t="s">
        <v>304</v>
      </c>
      <c r="C477" s="7" t="s">
        <v>11</v>
      </c>
      <c r="D477" s="7"/>
      <c r="E477" s="10">
        <f t="shared" si="64"/>
        <v>0</v>
      </c>
      <c r="F477" s="10">
        <f t="shared" si="64"/>
        <v>0</v>
      </c>
      <c r="G477" s="10">
        <f t="shared" si="64"/>
        <v>0</v>
      </c>
    </row>
    <row r="478" spans="1:7" ht="45" hidden="1">
      <c r="A478" s="5" t="s">
        <v>30</v>
      </c>
      <c r="B478" s="7" t="s">
        <v>304</v>
      </c>
      <c r="C478" s="7" t="s">
        <v>31</v>
      </c>
      <c r="D478" s="7"/>
      <c r="E478" s="10">
        <f t="shared" si="64"/>
        <v>0</v>
      </c>
      <c r="F478" s="10">
        <f t="shared" si="64"/>
        <v>0</v>
      </c>
      <c r="G478" s="10">
        <f t="shared" si="64"/>
        <v>0</v>
      </c>
    </row>
    <row r="479" spans="1:7" ht="45" hidden="1">
      <c r="A479" s="5" t="s">
        <v>22</v>
      </c>
      <c r="B479" s="7" t="s">
        <v>304</v>
      </c>
      <c r="C479" s="7" t="s">
        <v>31</v>
      </c>
      <c r="D479" s="7" t="s">
        <v>23</v>
      </c>
      <c r="E479" s="10">
        <v>0</v>
      </c>
      <c r="F479" s="10">
        <v>0</v>
      </c>
      <c r="G479" s="10">
        <v>0</v>
      </c>
    </row>
    <row r="480" spans="1:7" s="4" customFormat="1" ht="28.5" hidden="1">
      <c r="A480" s="24" t="s">
        <v>319</v>
      </c>
      <c r="B480" s="8" t="s">
        <v>320</v>
      </c>
      <c r="C480" s="8"/>
      <c r="D480" s="8"/>
      <c r="E480" s="9">
        <f t="shared" ref="E480:G483" si="65">E481</f>
        <v>564</v>
      </c>
      <c r="F480" s="9">
        <f t="shared" si="65"/>
        <v>564</v>
      </c>
      <c r="G480" s="9">
        <f t="shared" si="65"/>
        <v>564</v>
      </c>
    </row>
    <row r="481" spans="1:7" ht="90" hidden="1">
      <c r="A481" s="5" t="s">
        <v>321</v>
      </c>
      <c r="B481" s="7" t="s">
        <v>320</v>
      </c>
      <c r="C481" s="7" t="s">
        <v>322</v>
      </c>
      <c r="D481" s="7"/>
      <c r="E481" s="10">
        <f t="shared" si="65"/>
        <v>564</v>
      </c>
      <c r="F481" s="10">
        <f t="shared" si="65"/>
        <v>564</v>
      </c>
      <c r="G481" s="10">
        <f t="shared" si="65"/>
        <v>564</v>
      </c>
    </row>
    <row r="482" spans="1:7" ht="75" hidden="1">
      <c r="A482" s="5" t="s">
        <v>323</v>
      </c>
      <c r="B482" s="7" t="s">
        <v>320</v>
      </c>
      <c r="C482" s="7" t="s">
        <v>324</v>
      </c>
      <c r="D482" s="7"/>
      <c r="E482" s="10">
        <f t="shared" si="65"/>
        <v>564</v>
      </c>
      <c r="F482" s="10">
        <f t="shared" si="65"/>
        <v>564</v>
      </c>
      <c r="G482" s="10">
        <f t="shared" si="65"/>
        <v>564</v>
      </c>
    </row>
    <row r="483" spans="1:7" ht="45" hidden="1">
      <c r="A483" s="5" t="s">
        <v>370</v>
      </c>
      <c r="B483" s="7" t="s">
        <v>320</v>
      </c>
      <c r="C483" s="7" t="s">
        <v>325</v>
      </c>
      <c r="D483" s="7"/>
      <c r="E483" s="10">
        <f t="shared" si="65"/>
        <v>564</v>
      </c>
      <c r="F483" s="10">
        <f t="shared" si="65"/>
        <v>564</v>
      </c>
      <c r="G483" s="10">
        <f t="shared" si="65"/>
        <v>564</v>
      </c>
    </row>
    <row r="484" spans="1:7" ht="45" hidden="1">
      <c r="A484" s="5" t="s">
        <v>83</v>
      </c>
      <c r="B484" s="7" t="s">
        <v>320</v>
      </c>
      <c r="C484" s="7" t="s">
        <v>325</v>
      </c>
      <c r="D484" s="7" t="s">
        <v>84</v>
      </c>
      <c r="E484" s="10">
        <v>564</v>
      </c>
      <c r="F484" s="10">
        <v>564</v>
      </c>
      <c r="G484" s="10">
        <v>564</v>
      </c>
    </row>
    <row r="485" spans="1:7" s="4" customFormat="1">
      <c r="A485" s="24" t="s">
        <v>326</v>
      </c>
      <c r="B485" s="8" t="s">
        <v>327</v>
      </c>
      <c r="C485" s="8"/>
      <c r="D485" s="8"/>
      <c r="E485" s="14">
        <f>E486+E511</f>
        <v>76426.8</v>
      </c>
      <c r="F485" s="14">
        <f>F486+F511</f>
        <v>89712.2</v>
      </c>
      <c r="G485" s="14">
        <f>G486+G511</f>
        <v>93052.099999999991</v>
      </c>
    </row>
    <row r="486" spans="1:7" s="4" customFormat="1">
      <c r="A486" s="24" t="s">
        <v>328</v>
      </c>
      <c r="B486" s="8" t="s">
        <v>329</v>
      </c>
      <c r="C486" s="8"/>
      <c r="D486" s="8"/>
      <c r="E486" s="9">
        <f>E487+E507</f>
        <v>76415.3</v>
      </c>
      <c r="F486" s="9">
        <f>F487+F507</f>
        <v>89700.7</v>
      </c>
      <c r="G486" s="9">
        <f>G487+G507</f>
        <v>93040.599999999991</v>
      </c>
    </row>
    <row r="487" spans="1:7" ht="45">
      <c r="A487" s="5" t="s">
        <v>330</v>
      </c>
      <c r="B487" s="7" t="s">
        <v>329</v>
      </c>
      <c r="C487" s="7" t="s">
        <v>331</v>
      </c>
      <c r="D487" s="7"/>
      <c r="E487" s="10">
        <f t="shared" ref="E487:G487" si="66">E488</f>
        <v>76415.3</v>
      </c>
      <c r="F487" s="10">
        <f t="shared" si="66"/>
        <v>89700.7</v>
      </c>
      <c r="G487" s="10">
        <f t="shared" si="66"/>
        <v>93040.599999999991</v>
      </c>
    </row>
    <row r="488" spans="1:7" ht="30">
      <c r="A488" s="5" t="s">
        <v>332</v>
      </c>
      <c r="B488" s="7" t="s">
        <v>329</v>
      </c>
      <c r="C488" s="7" t="s">
        <v>333</v>
      </c>
      <c r="D488" s="7"/>
      <c r="E488" s="10">
        <f>E489+E492+E494+E496+E498+E501+E503+E505</f>
        <v>76415.3</v>
      </c>
      <c r="F488" s="10">
        <f>F489+F492+F494+F496+F498+F501+F503+F505</f>
        <v>89700.7</v>
      </c>
      <c r="G488" s="10">
        <f>G489+G492+G494+G496+G498+G501+G503+G505</f>
        <v>93040.599999999991</v>
      </c>
    </row>
    <row r="489" spans="1:7" ht="45">
      <c r="A489" s="5" t="s">
        <v>334</v>
      </c>
      <c r="B489" s="7" t="s">
        <v>329</v>
      </c>
      <c r="C489" s="7" t="s">
        <v>335</v>
      </c>
      <c r="D489" s="7"/>
      <c r="E489" s="10">
        <f>E490+E491</f>
        <v>788.5</v>
      </c>
      <c r="F489" s="10">
        <f>F490+F491</f>
        <v>788.3</v>
      </c>
      <c r="G489" s="10">
        <f>G490+G491</f>
        <v>789.7</v>
      </c>
    </row>
    <row r="490" spans="1:7" ht="45">
      <c r="A490" s="5" t="s">
        <v>22</v>
      </c>
      <c r="B490" s="7" t="s">
        <v>329</v>
      </c>
      <c r="C490" s="7" t="s">
        <v>335</v>
      </c>
      <c r="D490" s="7" t="s">
        <v>23</v>
      </c>
      <c r="E490" s="10">
        <v>288.5</v>
      </c>
      <c r="F490" s="10">
        <v>288.5</v>
      </c>
      <c r="G490" s="10">
        <v>289.89999999999998</v>
      </c>
    </row>
    <row r="491" spans="1:7" ht="45" hidden="1">
      <c r="A491" s="5" t="s">
        <v>83</v>
      </c>
      <c r="B491" s="7" t="s">
        <v>329</v>
      </c>
      <c r="C491" s="7" t="s">
        <v>335</v>
      </c>
      <c r="D491" s="7" t="s">
        <v>84</v>
      </c>
      <c r="E491" s="10">
        <v>500</v>
      </c>
      <c r="F491" s="10">
        <v>499.8</v>
      </c>
      <c r="G491" s="10">
        <v>499.8</v>
      </c>
    </row>
    <row r="492" spans="1:7" ht="30" hidden="1">
      <c r="A492" s="5" t="s">
        <v>336</v>
      </c>
      <c r="B492" s="7" t="s">
        <v>329</v>
      </c>
      <c r="C492" s="7" t="s">
        <v>337</v>
      </c>
      <c r="D492" s="7"/>
      <c r="E492" s="10">
        <f t="shared" ref="E492:G492" si="67">E493</f>
        <v>170</v>
      </c>
      <c r="F492" s="10">
        <f t="shared" si="67"/>
        <v>170</v>
      </c>
      <c r="G492" s="10">
        <f t="shared" si="67"/>
        <v>170</v>
      </c>
    </row>
    <row r="493" spans="1:7" ht="45" hidden="1">
      <c r="A493" s="5" t="s">
        <v>83</v>
      </c>
      <c r="B493" s="7" t="s">
        <v>329</v>
      </c>
      <c r="C493" s="7" t="s">
        <v>337</v>
      </c>
      <c r="D493" s="7" t="s">
        <v>84</v>
      </c>
      <c r="E493" s="10">
        <v>170</v>
      </c>
      <c r="F493" s="10">
        <v>170</v>
      </c>
      <c r="G493" s="10">
        <v>170</v>
      </c>
    </row>
    <row r="494" spans="1:7" ht="45">
      <c r="A494" s="5" t="s">
        <v>379</v>
      </c>
      <c r="B494" s="7" t="s">
        <v>329</v>
      </c>
      <c r="C494" s="7" t="s">
        <v>338</v>
      </c>
      <c r="D494" s="7"/>
      <c r="E494" s="10">
        <f t="shared" ref="E494:G494" si="68">E495</f>
        <v>6102</v>
      </c>
      <c r="F494" s="10">
        <f t="shared" si="68"/>
        <v>6102</v>
      </c>
      <c r="G494" s="10">
        <f t="shared" si="68"/>
        <v>9102</v>
      </c>
    </row>
    <row r="495" spans="1:7" ht="45">
      <c r="A495" s="5" t="s">
        <v>83</v>
      </c>
      <c r="B495" s="7" t="s">
        <v>329</v>
      </c>
      <c r="C495" s="7" t="s">
        <v>338</v>
      </c>
      <c r="D495" s="7" t="s">
        <v>84</v>
      </c>
      <c r="E495" s="10">
        <v>6102</v>
      </c>
      <c r="F495" s="10">
        <v>6102</v>
      </c>
      <c r="G495" s="10">
        <v>9102</v>
      </c>
    </row>
    <row r="496" spans="1:7" ht="45" hidden="1">
      <c r="A496" s="5" t="s">
        <v>339</v>
      </c>
      <c r="B496" s="7" t="s">
        <v>329</v>
      </c>
      <c r="C496" s="7" t="s">
        <v>340</v>
      </c>
      <c r="D496" s="7"/>
      <c r="E496" s="10">
        <f t="shared" ref="E496:G496" si="69">E497</f>
        <v>2000</v>
      </c>
      <c r="F496" s="10">
        <f t="shared" si="69"/>
        <v>2000</v>
      </c>
      <c r="G496" s="10">
        <f t="shared" si="69"/>
        <v>2000</v>
      </c>
    </row>
    <row r="497" spans="1:7" ht="45" hidden="1">
      <c r="A497" s="5" t="s">
        <v>83</v>
      </c>
      <c r="B497" s="7" t="s">
        <v>329</v>
      </c>
      <c r="C497" s="7" t="s">
        <v>340</v>
      </c>
      <c r="D497" s="7" t="s">
        <v>84</v>
      </c>
      <c r="E497" s="10">
        <v>2000</v>
      </c>
      <c r="F497" s="10">
        <v>2000</v>
      </c>
      <c r="G497" s="10">
        <v>2000</v>
      </c>
    </row>
    <row r="498" spans="1:7">
      <c r="A498" s="5" t="s">
        <v>390</v>
      </c>
      <c r="B498" s="19" t="s">
        <v>329</v>
      </c>
      <c r="C498" s="19" t="s">
        <v>392</v>
      </c>
      <c r="D498" s="19"/>
      <c r="E498" s="10">
        <f>E499+E500</f>
        <v>1762.9</v>
      </c>
      <c r="F498" s="10">
        <f>F499+F500</f>
        <v>1763.1</v>
      </c>
      <c r="G498" s="10">
        <f>G499+G500</f>
        <v>1863.1</v>
      </c>
    </row>
    <row r="499" spans="1:7" ht="45" hidden="1">
      <c r="A499" s="5" t="s">
        <v>391</v>
      </c>
      <c r="B499" s="19" t="s">
        <v>329</v>
      </c>
      <c r="C499" s="19" t="s">
        <v>392</v>
      </c>
      <c r="D499" s="19" t="s">
        <v>64</v>
      </c>
      <c r="E499" s="10">
        <v>1500</v>
      </c>
      <c r="F499" s="10">
        <v>1500.2</v>
      </c>
      <c r="G499" s="10">
        <v>1500.2</v>
      </c>
    </row>
    <row r="500" spans="1:7" ht="45">
      <c r="A500" s="5" t="s">
        <v>83</v>
      </c>
      <c r="B500" s="7" t="s">
        <v>329</v>
      </c>
      <c r="C500" s="7" t="s">
        <v>392</v>
      </c>
      <c r="D500" s="7" t="s">
        <v>84</v>
      </c>
      <c r="E500" s="10">
        <v>262.89999999999998</v>
      </c>
      <c r="F500" s="10">
        <v>262.89999999999998</v>
      </c>
      <c r="G500" s="10">
        <v>362.9</v>
      </c>
    </row>
    <row r="501" spans="1:7" ht="30">
      <c r="A501" s="5" t="s">
        <v>341</v>
      </c>
      <c r="B501" s="7" t="s">
        <v>329</v>
      </c>
      <c r="C501" s="7" t="s">
        <v>342</v>
      </c>
      <c r="D501" s="7"/>
      <c r="E501" s="10">
        <f t="shared" ref="E501:G501" si="70">E502</f>
        <v>62628.4</v>
      </c>
      <c r="F501" s="10">
        <f t="shared" si="70"/>
        <v>62628.4</v>
      </c>
      <c r="G501" s="10">
        <f t="shared" si="70"/>
        <v>62878.400000000001</v>
      </c>
    </row>
    <row r="502" spans="1:7" ht="45">
      <c r="A502" s="5" t="s">
        <v>83</v>
      </c>
      <c r="B502" s="7" t="s">
        <v>329</v>
      </c>
      <c r="C502" s="7" t="s">
        <v>342</v>
      </c>
      <c r="D502" s="7" t="s">
        <v>84</v>
      </c>
      <c r="E502" s="10">
        <v>62628.4</v>
      </c>
      <c r="F502" s="10">
        <v>62628.4</v>
      </c>
      <c r="G502" s="10">
        <v>62878.400000000001</v>
      </c>
    </row>
    <row r="503" spans="1:7" ht="30" hidden="1">
      <c r="A503" s="5" t="s">
        <v>365</v>
      </c>
      <c r="B503" s="7" t="s">
        <v>329</v>
      </c>
      <c r="C503" s="7" t="s">
        <v>343</v>
      </c>
      <c r="D503" s="7"/>
      <c r="E503" s="10">
        <f t="shared" ref="E503:G503" si="71">E504</f>
        <v>2952</v>
      </c>
      <c r="F503" s="10">
        <f t="shared" si="71"/>
        <v>16237.4</v>
      </c>
      <c r="G503" s="10">
        <f t="shared" si="71"/>
        <v>16237.4</v>
      </c>
    </row>
    <row r="504" spans="1:7" ht="45" hidden="1">
      <c r="A504" s="5" t="s">
        <v>83</v>
      </c>
      <c r="B504" s="7" t="s">
        <v>329</v>
      </c>
      <c r="C504" s="7" t="s">
        <v>343</v>
      </c>
      <c r="D504" s="7" t="s">
        <v>84</v>
      </c>
      <c r="E504" s="10">
        <v>2952</v>
      </c>
      <c r="F504" s="10">
        <v>16237.4</v>
      </c>
      <c r="G504" s="10">
        <v>16237.4</v>
      </c>
    </row>
    <row r="505" spans="1:7" ht="30">
      <c r="A505" s="5" t="s">
        <v>447</v>
      </c>
      <c r="B505" s="7" t="s">
        <v>329</v>
      </c>
      <c r="C505" s="19" t="s">
        <v>448</v>
      </c>
      <c r="D505" s="7"/>
      <c r="E505" s="10">
        <f>E506</f>
        <v>11.5</v>
      </c>
      <c r="F505" s="10">
        <f>F506</f>
        <v>11.5</v>
      </c>
      <c r="G505" s="10">
        <f>G506</f>
        <v>0</v>
      </c>
    </row>
    <row r="506" spans="1:7" ht="45">
      <c r="A506" s="5" t="s">
        <v>83</v>
      </c>
      <c r="B506" s="7" t="s">
        <v>329</v>
      </c>
      <c r="C506" s="19" t="s">
        <v>448</v>
      </c>
      <c r="D506" s="7">
        <v>600</v>
      </c>
      <c r="E506" s="10">
        <v>11.5</v>
      </c>
      <c r="F506" s="10">
        <v>11.5</v>
      </c>
      <c r="G506" s="10">
        <v>0</v>
      </c>
    </row>
    <row r="507" spans="1:7" ht="45" hidden="1">
      <c r="A507" s="5" t="s">
        <v>57</v>
      </c>
      <c r="B507" s="7" t="s">
        <v>329</v>
      </c>
      <c r="C507" s="7" t="s">
        <v>58</v>
      </c>
      <c r="D507" s="7"/>
      <c r="E507" s="10">
        <f t="shared" ref="E507:G509" si="72">E508</f>
        <v>0</v>
      </c>
      <c r="F507" s="10">
        <f t="shared" si="72"/>
        <v>0</v>
      </c>
      <c r="G507" s="10">
        <f t="shared" si="72"/>
        <v>0</v>
      </c>
    </row>
    <row r="508" spans="1:7" ht="45" hidden="1">
      <c r="A508" s="5" t="s">
        <v>59</v>
      </c>
      <c r="B508" s="7" t="s">
        <v>329</v>
      </c>
      <c r="C508" s="7" t="s">
        <v>60</v>
      </c>
      <c r="D508" s="7"/>
      <c r="E508" s="10">
        <f t="shared" si="72"/>
        <v>0</v>
      </c>
      <c r="F508" s="10">
        <f t="shared" si="72"/>
        <v>0</v>
      </c>
      <c r="G508" s="10">
        <f t="shared" si="72"/>
        <v>0</v>
      </c>
    </row>
    <row r="509" spans="1:7" hidden="1">
      <c r="A509" s="5" t="s">
        <v>61</v>
      </c>
      <c r="B509" s="7" t="s">
        <v>329</v>
      </c>
      <c r="C509" s="7" t="s">
        <v>62</v>
      </c>
      <c r="D509" s="7"/>
      <c r="E509" s="10">
        <f t="shared" si="72"/>
        <v>0</v>
      </c>
      <c r="F509" s="10">
        <f t="shared" si="72"/>
        <v>0</v>
      </c>
      <c r="G509" s="10">
        <f t="shared" si="72"/>
        <v>0</v>
      </c>
    </row>
    <row r="510" spans="1:7" ht="45" hidden="1">
      <c r="A510" s="5" t="s">
        <v>63</v>
      </c>
      <c r="B510" s="7" t="s">
        <v>329</v>
      </c>
      <c r="C510" s="7" t="s">
        <v>62</v>
      </c>
      <c r="D510" s="7" t="s">
        <v>64</v>
      </c>
      <c r="E510" s="10">
        <v>0</v>
      </c>
      <c r="F510" s="10">
        <v>0</v>
      </c>
      <c r="G510" s="10">
        <v>0</v>
      </c>
    </row>
    <row r="511" spans="1:7" s="4" customFormat="1" hidden="1">
      <c r="A511" s="24" t="s">
        <v>404</v>
      </c>
      <c r="B511" s="20" t="s">
        <v>405</v>
      </c>
      <c r="C511" s="20"/>
      <c r="D511" s="20"/>
      <c r="E511" s="9">
        <f t="shared" ref="E511:G514" si="73">E512</f>
        <v>11.5</v>
      </c>
      <c r="F511" s="9">
        <f t="shared" si="73"/>
        <v>11.5</v>
      </c>
      <c r="G511" s="9">
        <f t="shared" si="73"/>
        <v>11.5</v>
      </c>
    </row>
    <row r="512" spans="1:7" ht="30" hidden="1">
      <c r="A512" s="5" t="s">
        <v>396</v>
      </c>
      <c r="B512" s="19" t="s">
        <v>405</v>
      </c>
      <c r="C512" s="19" t="s">
        <v>208</v>
      </c>
      <c r="D512" s="19"/>
      <c r="E512" s="10">
        <f t="shared" si="73"/>
        <v>11.5</v>
      </c>
      <c r="F512" s="10">
        <f t="shared" si="73"/>
        <v>11.5</v>
      </c>
      <c r="G512" s="10">
        <f t="shared" si="73"/>
        <v>11.5</v>
      </c>
    </row>
    <row r="513" spans="1:9" ht="30" hidden="1">
      <c r="A513" s="5" t="s">
        <v>397</v>
      </c>
      <c r="B513" s="19" t="s">
        <v>405</v>
      </c>
      <c r="C513" s="19" t="s">
        <v>215</v>
      </c>
      <c r="D513" s="19"/>
      <c r="E513" s="10">
        <f t="shared" si="73"/>
        <v>11.5</v>
      </c>
      <c r="F513" s="10">
        <f t="shared" si="73"/>
        <v>11.5</v>
      </c>
      <c r="G513" s="10">
        <f t="shared" si="73"/>
        <v>11.5</v>
      </c>
    </row>
    <row r="514" spans="1:9" ht="60" hidden="1">
      <c r="A514" s="5" t="s">
        <v>398</v>
      </c>
      <c r="B514" s="19" t="s">
        <v>405</v>
      </c>
      <c r="C514" s="19" t="s">
        <v>217</v>
      </c>
      <c r="D514" s="19"/>
      <c r="E514" s="10">
        <f t="shared" si="73"/>
        <v>11.5</v>
      </c>
      <c r="F514" s="10">
        <f t="shared" si="73"/>
        <v>11.5</v>
      </c>
      <c r="G514" s="10">
        <f t="shared" si="73"/>
        <v>11.5</v>
      </c>
      <c r="I514" s="6"/>
    </row>
    <row r="515" spans="1:9" ht="45" hidden="1">
      <c r="A515" s="5" t="s">
        <v>387</v>
      </c>
      <c r="B515" s="19" t="s">
        <v>405</v>
      </c>
      <c r="C515" s="19" t="s">
        <v>217</v>
      </c>
      <c r="D515" s="19" t="s">
        <v>84</v>
      </c>
      <c r="E515" s="13">
        <v>11.5</v>
      </c>
      <c r="F515" s="13">
        <v>11.5</v>
      </c>
      <c r="G515" s="13">
        <v>11.5</v>
      </c>
    </row>
    <row r="516" spans="1:9" s="4" customFormat="1" ht="28.5">
      <c r="A516" s="24" t="s">
        <v>344</v>
      </c>
      <c r="B516" s="8" t="s">
        <v>345</v>
      </c>
      <c r="C516" s="8"/>
      <c r="D516" s="8"/>
      <c r="E516" s="9">
        <f t="shared" ref="E516:G520" si="74">E517</f>
        <v>6613.2</v>
      </c>
      <c r="F516" s="9">
        <f t="shared" si="74"/>
        <v>6613.2</v>
      </c>
      <c r="G516" s="9">
        <f t="shared" si="74"/>
        <v>5571.6</v>
      </c>
    </row>
    <row r="517" spans="1:9" s="4" customFormat="1" ht="28.5">
      <c r="A517" s="24" t="s">
        <v>346</v>
      </c>
      <c r="B517" s="8" t="s">
        <v>347</v>
      </c>
      <c r="C517" s="8"/>
      <c r="D517" s="8"/>
      <c r="E517" s="9">
        <f t="shared" si="74"/>
        <v>6613.2</v>
      </c>
      <c r="F517" s="9">
        <f t="shared" si="74"/>
        <v>6613.2</v>
      </c>
      <c r="G517" s="9">
        <f t="shared" si="74"/>
        <v>5571.6</v>
      </c>
    </row>
    <row r="518" spans="1:9" ht="30">
      <c r="A518" s="5" t="s">
        <v>17</v>
      </c>
      <c r="B518" s="7" t="s">
        <v>347</v>
      </c>
      <c r="C518" s="7" t="s">
        <v>18</v>
      </c>
      <c r="D518" s="7"/>
      <c r="E518" s="10">
        <f t="shared" si="74"/>
        <v>6613.2</v>
      </c>
      <c r="F518" s="10">
        <f t="shared" si="74"/>
        <v>6613.2</v>
      </c>
      <c r="G518" s="10">
        <f t="shared" si="74"/>
        <v>5571.6</v>
      </c>
    </row>
    <row r="519" spans="1:9" ht="45">
      <c r="A519" s="5" t="s">
        <v>45</v>
      </c>
      <c r="B519" s="7" t="s">
        <v>347</v>
      </c>
      <c r="C519" s="7" t="s">
        <v>46</v>
      </c>
      <c r="D519" s="7"/>
      <c r="E519" s="10">
        <f t="shared" si="74"/>
        <v>6613.2</v>
      </c>
      <c r="F519" s="10">
        <f t="shared" si="74"/>
        <v>6613.2</v>
      </c>
      <c r="G519" s="10">
        <f t="shared" si="74"/>
        <v>5571.6</v>
      </c>
    </row>
    <row r="520" spans="1:9" ht="45">
      <c r="A520" s="5" t="s">
        <v>362</v>
      </c>
      <c r="B520" s="7" t="s">
        <v>347</v>
      </c>
      <c r="C520" s="7" t="s">
        <v>348</v>
      </c>
      <c r="D520" s="7"/>
      <c r="E520" s="10">
        <f t="shared" si="74"/>
        <v>6613.2</v>
      </c>
      <c r="F520" s="10">
        <f t="shared" si="74"/>
        <v>6613.2</v>
      </c>
      <c r="G520" s="10">
        <f t="shared" si="74"/>
        <v>5571.6</v>
      </c>
    </row>
    <row r="521" spans="1:9" ht="30">
      <c r="A521" s="26" t="s">
        <v>349</v>
      </c>
      <c r="B521" s="21" t="s">
        <v>347</v>
      </c>
      <c r="C521" s="21" t="s">
        <v>348</v>
      </c>
      <c r="D521" s="21" t="s">
        <v>350</v>
      </c>
      <c r="E521" s="16">
        <v>6613.2</v>
      </c>
      <c r="F521" s="16">
        <v>6613.2</v>
      </c>
      <c r="G521" s="16">
        <v>5571.6</v>
      </c>
    </row>
    <row r="522" spans="1:9">
      <c r="A522" s="27" t="s">
        <v>351</v>
      </c>
      <c r="B522" s="22"/>
      <c r="C522" s="22"/>
      <c r="D522" s="22"/>
      <c r="E522" s="23">
        <f>E6+E110+E137+E167+E277+E378+E430+E485+E516</f>
        <v>2325745.7533</v>
      </c>
      <c r="F522" s="23">
        <f>F6+F110+F137+F167+F277+F378+F430+F485+F516</f>
        <v>2487473.1000000006</v>
      </c>
      <c r="G522" s="23">
        <f>G6+G110+G137+G167+G277+G378+G430+G485+G516</f>
        <v>2651601.9000000004</v>
      </c>
    </row>
    <row r="524" spans="1:9" ht="23.25" customHeight="1">
      <c r="A524" s="46"/>
      <c r="B524" s="46"/>
      <c r="C524" s="46"/>
      <c r="D524" s="46"/>
      <c r="E524" s="46"/>
      <c r="F524" s="46"/>
      <c r="G524" s="46"/>
    </row>
    <row r="525" spans="1:9" ht="21" customHeight="1">
      <c r="A525" s="45"/>
      <c r="B525" s="45"/>
      <c r="C525" s="45"/>
      <c r="D525" s="45"/>
      <c r="E525" s="45"/>
      <c r="F525" s="45"/>
      <c r="G525" s="45"/>
    </row>
  </sheetData>
  <mergeCells count="8">
    <mergeCell ref="A525:G525"/>
    <mergeCell ref="A524:G524"/>
    <mergeCell ref="C1:D1"/>
    <mergeCell ref="A4:A5"/>
    <mergeCell ref="B4:B5"/>
    <mergeCell ref="C4:C5"/>
    <mergeCell ref="D4:D5"/>
    <mergeCell ref="A2:G2"/>
  </mergeCells>
  <pageMargins left="1.1811023622047245" right="0.39370078740157483" top="0.35433070866141736" bottom="0.35433070866141736" header="0" footer="0"/>
  <pageSetup paperSize="9" scale="95" firstPageNumber="76" fitToHeight="28" orientation="portrait" useFirstPageNumber="1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14"/>
  <sheetViews>
    <sheetView tabSelected="1" topLeftCell="A225" workbookViewId="0">
      <selection activeCell="A416" sqref="A416"/>
    </sheetView>
  </sheetViews>
  <sheetFormatPr defaultRowHeight="15"/>
  <cols>
    <col min="1" max="1" width="34" style="3" customWidth="1"/>
    <col min="2" max="2" width="5.5703125" style="3" customWidth="1"/>
    <col min="3" max="3" width="10.5703125" style="3" customWidth="1"/>
    <col min="4" max="4" width="3.85546875" style="3" customWidth="1"/>
    <col min="5" max="5" width="12.85546875" style="3" hidden="1" customWidth="1"/>
    <col min="6" max="7" width="11.7109375" style="3" customWidth="1"/>
    <col min="8" max="8" width="12.42578125" style="3" hidden="1" customWidth="1"/>
    <col min="9" max="9" width="11.85546875" style="3" customWidth="1"/>
    <col min="10" max="10" width="11.85546875" style="3" hidden="1" customWidth="1"/>
  </cols>
  <sheetData>
    <row r="1" spans="1:10">
      <c r="C1" s="47"/>
      <c r="D1" s="48"/>
      <c r="E1" s="48"/>
      <c r="F1" s="48"/>
      <c r="G1" s="48"/>
      <c r="H1" s="48"/>
      <c r="I1"/>
      <c r="J1"/>
    </row>
    <row r="2" spans="1:10" ht="73.900000000000006" customHeight="1">
      <c r="A2" s="46" t="s">
        <v>468</v>
      </c>
      <c r="B2" s="46"/>
      <c r="C2" s="46"/>
      <c r="D2" s="46"/>
      <c r="E2" s="46"/>
      <c r="F2" s="46"/>
      <c r="G2" s="46"/>
      <c r="H2" s="46"/>
      <c r="I2" s="46"/>
      <c r="J2" s="46"/>
    </row>
    <row r="4" spans="1:10" ht="24">
      <c r="A4" s="49" t="s">
        <v>0</v>
      </c>
      <c r="B4" s="49" t="s">
        <v>1</v>
      </c>
      <c r="C4" s="49" t="s">
        <v>2</v>
      </c>
      <c r="D4" s="49" t="s">
        <v>3</v>
      </c>
      <c r="E4" s="30" t="s">
        <v>459</v>
      </c>
      <c r="F4" s="30" t="s">
        <v>459</v>
      </c>
      <c r="G4" s="30" t="s">
        <v>459</v>
      </c>
      <c r="H4" s="30" t="s">
        <v>460</v>
      </c>
      <c r="I4" s="30" t="s">
        <v>460</v>
      </c>
      <c r="J4" s="30" t="s">
        <v>460</v>
      </c>
    </row>
    <row r="5" spans="1:10" ht="24">
      <c r="A5" s="49"/>
      <c r="B5" s="49"/>
      <c r="C5" s="49"/>
      <c r="D5" s="49"/>
      <c r="E5" s="1" t="s">
        <v>382</v>
      </c>
      <c r="F5" s="1" t="s">
        <v>382</v>
      </c>
      <c r="G5" s="1" t="s">
        <v>381</v>
      </c>
      <c r="H5" s="1" t="s">
        <v>382</v>
      </c>
      <c r="I5" s="1" t="s">
        <v>382</v>
      </c>
      <c r="J5" s="1" t="s">
        <v>381</v>
      </c>
    </row>
    <row r="6" spans="1:10" ht="28.5" hidden="1">
      <c r="A6" s="24" t="s">
        <v>4</v>
      </c>
      <c r="B6" s="8" t="s">
        <v>5</v>
      </c>
      <c r="C6" s="8"/>
      <c r="D6" s="8"/>
      <c r="E6" s="9">
        <f t="shared" ref="E6:J6" si="0">E7+E12+E21+E42+E45+E59+E62</f>
        <v>101821.69999999998</v>
      </c>
      <c r="F6" s="9">
        <f t="shared" ref="F6" si="1">F7+F12+F21+F42+F45+F59+F62</f>
        <v>99114.699999999983</v>
      </c>
      <c r="G6" s="9">
        <f t="shared" si="0"/>
        <v>99114.699999999983</v>
      </c>
      <c r="H6" s="9">
        <f t="shared" si="0"/>
        <v>101908.2</v>
      </c>
      <c r="I6" s="9">
        <f t="shared" ref="I6" si="2">I7+I12+I21+I42+I45+I59+I62</f>
        <v>101908.2</v>
      </c>
      <c r="J6" s="9">
        <f t="shared" si="0"/>
        <v>101908.2</v>
      </c>
    </row>
    <row r="7" spans="1:10" ht="57" hidden="1">
      <c r="A7" s="24" t="s">
        <v>6</v>
      </c>
      <c r="B7" s="8" t="s">
        <v>7</v>
      </c>
      <c r="C7" s="8"/>
      <c r="D7" s="8"/>
      <c r="E7" s="9">
        <v>2866.1</v>
      </c>
      <c r="F7" s="9">
        <v>2866.1</v>
      </c>
      <c r="G7" s="9">
        <v>2866.1</v>
      </c>
      <c r="H7" s="9">
        <v>2866.1</v>
      </c>
      <c r="I7" s="9">
        <v>2866.1</v>
      </c>
      <c r="J7" s="9">
        <v>2866.1</v>
      </c>
    </row>
    <row r="8" spans="1:10" ht="30" hidden="1">
      <c r="A8" s="5" t="s">
        <v>8</v>
      </c>
      <c r="B8" s="7" t="s">
        <v>7</v>
      </c>
      <c r="C8" s="7" t="s">
        <v>9</v>
      </c>
      <c r="D8" s="7"/>
      <c r="E8" s="10">
        <v>2866.1</v>
      </c>
      <c r="F8" s="10">
        <v>2866.1</v>
      </c>
      <c r="G8" s="10">
        <v>2866.1</v>
      </c>
      <c r="H8" s="10">
        <v>2866.1</v>
      </c>
      <c r="I8" s="10">
        <v>2866.1</v>
      </c>
      <c r="J8" s="10">
        <v>2866.1</v>
      </c>
    </row>
    <row r="9" spans="1:10" ht="30" hidden="1">
      <c r="A9" s="5" t="s">
        <v>10</v>
      </c>
      <c r="B9" s="7" t="s">
        <v>7</v>
      </c>
      <c r="C9" s="7" t="s">
        <v>11</v>
      </c>
      <c r="D9" s="7"/>
      <c r="E9" s="10">
        <v>2866.1</v>
      </c>
      <c r="F9" s="10">
        <v>2866.1</v>
      </c>
      <c r="G9" s="10">
        <v>2866.1</v>
      </c>
      <c r="H9" s="10">
        <v>2866.1</v>
      </c>
      <c r="I9" s="10">
        <v>2866.1</v>
      </c>
      <c r="J9" s="10">
        <v>2866.1</v>
      </c>
    </row>
    <row r="10" spans="1:10" ht="60" hidden="1">
      <c r="A10" s="5" t="s">
        <v>364</v>
      </c>
      <c r="B10" s="7" t="s">
        <v>7</v>
      </c>
      <c r="C10" s="7" t="s">
        <v>12</v>
      </c>
      <c r="D10" s="7"/>
      <c r="E10" s="10">
        <v>2866.1</v>
      </c>
      <c r="F10" s="10">
        <v>2866.1</v>
      </c>
      <c r="G10" s="10">
        <v>2866.1</v>
      </c>
      <c r="H10" s="10">
        <v>2866.1</v>
      </c>
      <c r="I10" s="10">
        <v>2866.1</v>
      </c>
      <c r="J10" s="10">
        <v>2866.1</v>
      </c>
    </row>
    <row r="11" spans="1:10" ht="135" hidden="1">
      <c r="A11" s="5" t="s">
        <v>13</v>
      </c>
      <c r="B11" s="7" t="s">
        <v>7</v>
      </c>
      <c r="C11" s="7" t="s">
        <v>12</v>
      </c>
      <c r="D11" s="7" t="s">
        <v>14</v>
      </c>
      <c r="E11" s="10">
        <v>2866.1</v>
      </c>
      <c r="F11" s="10">
        <v>2866.1</v>
      </c>
      <c r="G11" s="10">
        <v>2866.1</v>
      </c>
      <c r="H11" s="10">
        <v>2866.1</v>
      </c>
      <c r="I11" s="10">
        <v>2866.1</v>
      </c>
      <c r="J11" s="10">
        <v>2866.1</v>
      </c>
    </row>
    <row r="12" spans="1:10" ht="85.5" hidden="1">
      <c r="A12" s="24" t="s">
        <v>15</v>
      </c>
      <c r="B12" s="8" t="s">
        <v>16</v>
      </c>
      <c r="C12" s="8"/>
      <c r="D12" s="8"/>
      <c r="E12" s="9">
        <v>7175.9</v>
      </c>
      <c r="F12" s="9">
        <v>7175.9</v>
      </c>
      <c r="G12" s="9">
        <v>7175.9</v>
      </c>
      <c r="H12" s="9">
        <v>7175.9</v>
      </c>
      <c r="I12" s="9">
        <v>7175.9</v>
      </c>
      <c r="J12" s="9">
        <v>7175.9</v>
      </c>
    </row>
    <row r="13" spans="1:10" ht="30" hidden="1">
      <c r="A13" s="5" t="s">
        <v>17</v>
      </c>
      <c r="B13" s="7" t="s">
        <v>16</v>
      </c>
      <c r="C13" s="7" t="s">
        <v>18</v>
      </c>
      <c r="D13" s="7"/>
      <c r="E13" s="10">
        <v>3</v>
      </c>
      <c r="F13" s="10">
        <v>3</v>
      </c>
      <c r="G13" s="10">
        <v>3</v>
      </c>
      <c r="H13" s="10">
        <v>3</v>
      </c>
      <c r="I13" s="10">
        <v>3</v>
      </c>
      <c r="J13" s="10">
        <v>3</v>
      </c>
    </row>
    <row r="14" spans="1:10" ht="30" hidden="1">
      <c r="A14" s="5" t="s">
        <v>19</v>
      </c>
      <c r="B14" s="7" t="s">
        <v>16</v>
      </c>
      <c r="C14" s="7" t="s">
        <v>20</v>
      </c>
      <c r="D14" s="7"/>
      <c r="E14" s="10">
        <v>3</v>
      </c>
      <c r="F14" s="10">
        <v>3</v>
      </c>
      <c r="G14" s="10">
        <v>3</v>
      </c>
      <c r="H14" s="10">
        <v>3</v>
      </c>
      <c r="I14" s="10">
        <v>3</v>
      </c>
      <c r="J14" s="10">
        <v>3</v>
      </c>
    </row>
    <row r="15" spans="1:10" ht="135" hidden="1">
      <c r="A15" s="5" t="s">
        <v>352</v>
      </c>
      <c r="B15" s="7" t="s">
        <v>16</v>
      </c>
      <c r="C15" s="7" t="s">
        <v>21</v>
      </c>
      <c r="D15" s="7"/>
      <c r="E15" s="10">
        <v>3</v>
      </c>
      <c r="F15" s="10">
        <v>3</v>
      </c>
      <c r="G15" s="10">
        <v>3</v>
      </c>
      <c r="H15" s="10">
        <v>3</v>
      </c>
      <c r="I15" s="10">
        <v>3</v>
      </c>
      <c r="J15" s="10">
        <v>3</v>
      </c>
    </row>
    <row r="16" spans="1:10" ht="60" hidden="1">
      <c r="A16" s="5" t="s">
        <v>22</v>
      </c>
      <c r="B16" s="7" t="s">
        <v>16</v>
      </c>
      <c r="C16" s="7" t="s">
        <v>21</v>
      </c>
      <c r="D16" s="7" t="s">
        <v>23</v>
      </c>
      <c r="E16" s="10">
        <v>3</v>
      </c>
      <c r="F16" s="10">
        <v>3</v>
      </c>
      <c r="G16" s="10">
        <v>3</v>
      </c>
      <c r="H16" s="10">
        <v>3</v>
      </c>
      <c r="I16" s="10">
        <v>3</v>
      </c>
      <c r="J16" s="10">
        <v>3</v>
      </c>
    </row>
    <row r="17" spans="1:10" ht="30" hidden="1">
      <c r="A17" s="5" t="s">
        <v>24</v>
      </c>
      <c r="B17" s="7" t="s">
        <v>16</v>
      </c>
      <c r="C17" s="7" t="s">
        <v>25</v>
      </c>
      <c r="D17" s="7"/>
      <c r="E17" s="10">
        <v>7172.9</v>
      </c>
      <c r="F17" s="10">
        <v>7172.9</v>
      </c>
      <c r="G17" s="10">
        <v>7172.9</v>
      </c>
      <c r="H17" s="10">
        <v>7172.9</v>
      </c>
      <c r="I17" s="10">
        <v>7172.9</v>
      </c>
      <c r="J17" s="10">
        <v>7172.9</v>
      </c>
    </row>
    <row r="18" spans="1:10" ht="135" hidden="1">
      <c r="A18" s="5" t="s">
        <v>13</v>
      </c>
      <c r="B18" s="7" t="s">
        <v>16</v>
      </c>
      <c r="C18" s="7" t="s">
        <v>25</v>
      </c>
      <c r="D18" s="7" t="s">
        <v>14</v>
      </c>
      <c r="E18" s="10">
        <v>6837.6</v>
      </c>
      <c r="F18" s="10">
        <v>6837.6</v>
      </c>
      <c r="G18" s="10">
        <v>6837.6</v>
      </c>
      <c r="H18" s="10">
        <v>6837.6</v>
      </c>
      <c r="I18" s="10">
        <v>6837.6</v>
      </c>
      <c r="J18" s="10">
        <v>6837.6</v>
      </c>
    </row>
    <row r="19" spans="1:10" ht="60" hidden="1">
      <c r="A19" s="5" t="s">
        <v>22</v>
      </c>
      <c r="B19" s="7" t="s">
        <v>16</v>
      </c>
      <c r="C19" s="7" t="s">
        <v>25</v>
      </c>
      <c r="D19" s="7" t="s">
        <v>23</v>
      </c>
      <c r="E19" s="10">
        <v>327.7</v>
      </c>
      <c r="F19" s="10">
        <v>327.7</v>
      </c>
      <c r="G19" s="10">
        <v>327.7</v>
      </c>
      <c r="H19" s="10">
        <v>327.7</v>
      </c>
      <c r="I19" s="10">
        <v>327.7</v>
      </c>
      <c r="J19" s="10">
        <v>327.7</v>
      </c>
    </row>
    <row r="20" spans="1:10" ht="30" hidden="1">
      <c r="A20" s="5" t="s">
        <v>26</v>
      </c>
      <c r="B20" s="7" t="s">
        <v>16</v>
      </c>
      <c r="C20" s="7" t="s">
        <v>25</v>
      </c>
      <c r="D20" s="7" t="s">
        <v>27</v>
      </c>
      <c r="E20" s="10">
        <v>7.6</v>
      </c>
      <c r="F20" s="10">
        <v>7.6</v>
      </c>
      <c r="G20" s="10">
        <v>7.6</v>
      </c>
      <c r="H20" s="10">
        <v>7.6</v>
      </c>
      <c r="I20" s="10">
        <v>7.6</v>
      </c>
      <c r="J20" s="10">
        <v>7.6</v>
      </c>
    </row>
    <row r="21" spans="1:10" ht="114" hidden="1">
      <c r="A21" s="24" t="s">
        <v>28</v>
      </c>
      <c r="B21" s="8" t="s">
        <v>29</v>
      </c>
      <c r="C21" s="8"/>
      <c r="D21" s="8"/>
      <c r="E21" s="9">
        <v>63645.9</v>
      </c>
      <c r="F21" s="9">
        <v>64525.9</v>
      </c>
      <c r="G21" s="9">
        <v>64525.9</v>
      </c>
      <c r="H21" s="9">
        <v>63729.2</v>
      </c>
      <c r="I21" s="9">
        <v>63729.2</v>
      </c>
      <c r="J21" s="9">
        <v>63729.2</v>
      </c>
    </row>
    <row r="22" spans="1:10" ht="30" hidden="1">
      <c r="A22" s="5" t="s">
        <v>8</v>
      </c>
      <c r="B22" s="7" t="s">
        <v>29</v>
      </c>
      <c r="C22" s="7" t="s">
        <v>9</v>
      </c>
      <c r="D22" s="7"/>
      <c r="E22" s="10">
        <v>63645.9</v>
      </c>
      <c r="F22" s="10">
        <v>64525.9</v>
      </c>
      <c r="G22" s="10">
        <v>64525.9</v>
      </c>
      <c r="H22" s="10">
        <v>63729.2</v>
      </c>
      <c r="I22" s="10">
        <v>63729.2</v>
      </c>
      <c r="J22" s="10">
        <v>63729.2</v>
      </c>
    </row>
    <row r="23" spans="1:10" ht="30" hidden="1">
      <c r="A23" s="5" t="s">
        <v>10</v>
      </c>
      <c r="B23" s="7" t="s">
        <v>29</v>
      </c>
      <c r="C23" s="7" t="s">
        <v>11</v>
      </c>
      <c r="D23" s="7"/>
      <c r="E23" s="10">
        <v>55457.641000000003</v>
      </c>
      <c r="F23" s="10">
        <v>55457.641000000003</v>
      </c>
      <c r="G23" s="10">
        <v>55457.641000000003</v>
      </c>
      <c r="H23" s="10">
        <v>55457.641000000003</v>
      </c>
      <c r="I23" s="10">
        <v>55457.641000000003</v>
      </c>
      <c r="J23" s="10">
        <v>55457.641000000003</v>
      </c>
    </row>
    <row r="24" spans="1:10" ht="60" hidden="1">
      <c r="A24" s="5" t="s">
        <v>364</v>
      </c>
      <c r="B24" s="7" t="s">
        <v>29</v>
      </c>
      <c r="C24" s="7" t="s">
        <v>12</v>
      </c>
      <c r="D24" s="7"/>
      <c r="E24" s="10">
        <v>48106.540999999997</v>
      </c>
      <c r="F24" s="10">
        <v>48106.540999999997</v>
      </c>
      <c r="G24" s="10">
        <v>48106.540999999997</v>
      </c>
      <c r="H24" s="10">
        <v>48106.540999999997</v>
      </c>
      <c r="I24" s="10">
        <v>48106.540999999997</v>
      </c>
      <c r="J24" s="10">
        <v>48106.540999999997</v>
      </c>
    </row>
    <row r="25" spans="1:10" ht="135" hidden="1">
      <c r="A25" s="5" t="s">
        <v>13</v>
      </c>
      <c r="B25" s="7" t="s">
        <v>29</v>
      </c>
      <c r="C25" s="7" t="s">
        <v>12</v>
      </c>
      <c r="D25" s="7" t="s">
        <v>14</v>
      </c>
      <c r="E25" s="10">
        <v>42522.040999999997</v>
      </c>
      <c r="F25" s="10">
        <v>42522.040999999997</v>
      </c>
      <c r="G25" s="10">
        <v>42522.040999999997</v>
      </c>
      <c r="H25" s="10">
        <v>42522.040999999997</v>
      </c>
      <c r="I25" s="10">
        <v>42522.040999999997</v>
      </c>
      <c r="J25" s="10">
        <v>42522.040999999997</v>
      </c>
    </row>
    <row r="26" spans="1:10" ht="60" hidden="1">
      <c r="A26" s="5" t="s">
        <v>22</v>
      </c>
      <c r="B26" s="7" t="s">
        <v>29</v>
      </c>
      <c r="C26" s="7" t="s">
        <v>12</v>
      </c>
      <c r="D26" s="7" t="s">
        <v>23</v>
      </c>
      <c r="E26" s="10">
        <v>5425.9</v>
      </c>
      <c r="F26" s="10">
        <v>5425.9</v>
      </c>
      <c r="G26" s="10">
        <v>5425.9</v>
      </c>
      <c r="H26" s="10">
        <v>5425.9</v>
      </c>
      <c r="I26" s="10">
        <v>5425.9</v>
      </c>
      <c r="J26" s="10">
        <v>5425.9</v>
      </c>
    </row>
    <row r="27" spans="1:10" ht="30" hidden="1">
      <c r="A27" s="5" t="s">
        <v>26</v>
      </c>
      <c r="B27" s="7" t="s">
        <v>29</v>
      </c>
      <c r="C27" s="7" t="s">
        <v>12</v>
      </c>
      <c r="D27" s="7" t="s">
        <v>27</v>
      </c>
      <c r="E27" s="10">
        <v>158.6</v>
      </c>
      <c r="F27" s="10">
        <v>158.6</v>
      </c>
      <c r="G27" s="10">
        <v>158.6</v>
      </c>
      <c r="H27" s="10">
        <v>158.6</v>
      </c>
      <c r="I27" s="10">
        <v>158.6</v>
      </c>
      <c r="J27" s="10">
        <v>158.6</v>
      </c>
    </row>
    <row r="28" spans="1:10" ht="60" hidden="1">
      <c r="A28" s="5" t="s">
        <v>30</v>
      </c>
      <c r="B28" s="7" t="s">
        <v>29</v>
      </c>
      <c r="C28" s="7" t="s">
        <v>31</v>
      </c>
      <c r="D28" s="7"/>
      <c r="E28" s="10">
        <v>7351.1</v>
      </c>
      <c r="F28" s="10">
        <v>7351.1</v>
      </c>
      <c r="G28" s="10">
        <v>7351.1</v>
      </c>
      <c r="H28" s="10">
        <v>7351.1</v>
      </c>
      <c r="I28" s="10">
        <v>7351.1</v>
      </c>
      <c r="J28" s="10">
        <v>7351.1</v>
      </c>
    </row>
    <row r="29" spans="1:10" ht="135" hidden="1">
      <c r="A29" s="5" t="s">
        <v>13</v>
      </c>
      <c r="B29" s="7" t="s">
        <v>29</v>
      </c>
      <c r="C29" s="7" t="s">
        <v>31</v>
      </c>
      <c r="D29" s="7" t="s">
        <v>14</v>
      </c>
      <c r="E29" s="10">
        <v>7252.6</v>
      </c>
      <c r="F29" s="10">
        <v>7252.6</v>
      </c>
      <c r="G29" s="10">
        <v>7252.6</v>
      </c>
      <c r="H29" s="10">
        <v>7252.6</v>
      </c>
      <c r="I29" s="10">
        <v>7252.6</v>
      </c>
      <c r="J29" s="10">
        <v>7252.6</v>
      </c>
    </row>
    <row r="30" spans="1:10" ht="60" hidden="1">
      <c r="A30" s="5" t="s">
        <v>22</v>
      </c>
      <c r="B30" s="7" t="s">
        <v>29</v>
      </c>
      <c r="C30" s="7" t="s">
        <v>31</v>
      </c>
      <c r="D30" s="7" t="s">
        <v>23</v>
      </c>
      <c r="E30" s="10">
        <v>98.5</v>
      </c>
      <c r="F30" s="10">
        <v>98.5</v>
      </c>
      <c r="G30" s="10">
        <v>98.5</v>
      </c>
      <c r="H30" s="10">
        <v>98.5</v>
      </c>
      <c r="I30" s="10">
        <v>98.5</v>
      </c>
      <c r="J30" s="10">
        <v>98.5</v>
      </c>
    </row>
    <row r="31" spans="1:10" ht="30" hidden="1">
      <c r="A31" s="5" t="s">
        <v>32</v>
      </c>
      <c r="B31" s="7" t="s">
        <v>29</v>
      </c>
      <c r="C31" s="7" t="s">
        <v>33</v>
      </c>
      <c r="D31" s="7"/>
      <c r="E31" s="10">
        <v>3730.8589999999999</v>
      </c>
      <c r="F31" s="10">
        <v>3730.8589999999999</v>
      </c>
      <c r="G31" s="10">
        <v>3730.8589999999999</v>
      </c>
      <c r="H31" s="10">
        <v>3730.8589999999999</v>
      </c>
      <c r="I31" s="10">
        <v>3730.8589999999999</v>
      </c>
      <c r="J31" s="10">
        <v>3730.8589999999999</v>
      </c>
    </row>
    <row r="32" spans="1:10" ht="30" hidden="1">
      <c r="A32" s="5" t="s">
        <v>461</v>
      </c>
      <c r="B32" s="7" t="s">
        <v>29</v>
      </c>
      <c r="C32" s="7" t="s">
        <v>34</v>
      </c>
      <c r="D32" s="7"/>
      <c r="E32" s="10">
        <v>2987.9589999999998</v>
      </c>
      <c r="F32" s="10">
        <v>2987.9589999999998</v>
      </c>
      <c r="G32" s="10">
        <v>2987.9589999999998</v>
      </c>
      <c r="H32" s="10">
        <v>2987.9589999999998</v>
      </c>
      <c r="I32" s="10">
        <v>2987.9589999999998</v>
      </c>
      <c r="J32" s="10">
        <v>2987.9589999999998</v>
      </c>
    </row>
    <row r="33" spans="1:10" ht="135" hidden="1">
      <c r="A33" s="5" t="s">
        <v>13</v>
      </c>
      <c r="B33" s="7" t="s">
        <v>29</v>
      </c>
      <c r="C33" s="7" t="s">
        <v>34</v>
      </c>
      <c r="D33" s="7" t="s">
        <v>14</v>
      </c>
      <c r="E33" s="10">
        <v>2457.4589999999998</v>
      </c>
      <c r="F33" s="10">
        <v>2457.4589999999998</v>
      </c>
      <c r="G33" s="10">
        <v>2457.4589999999998</v>
      </c>
      <c r="H33" s="10">
        <v>2457.4589999999998</v>
      </c>
      <c r="I33" s="10">
        <v>2457.4589999999998</v>
      </c>
      <c r="J33" s="10">
        <v>2457.4589999999998</v>
      </c>
    </row>
    <row r="34" spans="1:10" ht="60" hidden="1">
      <c r="A34" s="5" t="s">
        <v>22</v>
      </c>
      <c r="B34" s="7" t="s">
        <v>29</v>
      </c>
      <c r="C34" s="7" t="s">
        <v>34</v>
      </c>
      <c r="D34" s="7" t="s">
        <v>23</v>
      </c>
      <c r="E34" s="10">
        <v>530.5</v>
      </c>
      <c r="F34" s="10">
        <v>530.5</v>
      </c>
      <c r="G34" s="10">
        <v>530.5</v>
      </c>
      <c r="H34" s="10">
        <v>530.5</v>
      </c>
      <c r="I34" s="10">
        <v>530.5</v>
      </c>
      <c r="J34" s="10">
        <v>530.5</v>
      </c>
    </row>
    <row r="35" spans="1:10" ht="60" hidden="1">
      <c r="A35" s="5" t="s">
        <v>35</v>
      </c>
      <c r="B35" s="7" t="s">
        <v>29</v>
      </c>
      <c r="C35" s="7" t="s">
        <v>36</v>
      </c>
      <c r="D35" s="7"/>
      <c r="E35" s="10">
        <v>742.9</v>
      </c>
      <c r="F35" s="10">
        <v>742.9</v>
      </c>
      <c r="G35" s="10">
        <v>742.9</v>
      </c>
      <c r="H35" s="10">
        <v>742.9</v>
      </c>
      <c r="I35" s="10">
        <v>742.9</v>
      </c>
      <c r="J35" s="10">
        <v>742.9</v>
      </c>
    </row>
    <row r="36" spans="1:10" ht="135" hidden="1">
      <c r="A36" s="5" t="s">
        <v>13</v>
      </c>
      <c r="B36" s="7" t="s">
        <v>29</v>
      </c>
      <c r="C36" s="7" t="s">
        <v>36</v>
      </c>
      <c r="D36" s="7" t="s">
        <v>14</v>
      </c>
      <c r="E36" s="10">
        <v>683.9</v>
      </c>
      <c r="F36" s="10">
        <v>683.9</v>
      </c>
      <c r="G36" s="10">
        <v>683.9</v>
      </c>
      <c r="H36" s="10">
        <v>683.9</v>
      </c>
      <c r="I36" s="10">
        <v>683.9</v>
      </c>
      <c r="J36" s="10">
        <v>683.9</v>
      </c>
    </row>
    <row r="37" spans="1:10" ht="60" hidden="1">
      <c r="A37" s="5" t="s">
        <v>22</v>
      </c>
      <c r="B37" s="7" t="s">
        <v>29</v>
      </c>
      <c r="C37" s="7" t="s">
        <v>36</v>
      </c>
      <c r="D37" s="7" t="s">
        <v>23</v>
      </c>
      <c r="E37" s="10">
        <v>59</v>
      </c>
      <c r="F37" s="10">
        <v>59</v>
      </c>
      <c r="G37" s="10">
        <v>59</v>
      </c>
      <c r="H37" s="10">
        <v>59</v>
      </c>
      <c r="I37" s="10">
        <v>59</v>
      </c>
      <c r="J37" s="10">
        <v>59</v>
      </c>
    </row>
    <row r="38" spans="1:10" ht="60" hidden="1">
      <c r="A38" s="5" t="s">
        <v>37</v>
      </c>
      <c r="B38" s="7" t="s">
        <v>29</v>
      </c>
      <c r="C38" s="7" t="s">
        <v>38</v>
      </c>
      <c r="D38" s="7"/>
      <c r="E38" s="10">
        <v>4457.3999999999996</v>
      </c>
      <c r="F38" s="10">
        <v>5337.4</v>
      </c>
      <c r="G38" s="10">
        <v>5337.4</v>
      </c>
      <c r="H38" s="10">
        <v>4540.7</v>
      </c>
      <c r="I38" s="10">
        <v>4540.7</v>
      </c>
      <c r="J38" s="10">
        <v>4540.7</v>
      </c>
    </row>
    <row r="39" spans="1:10" ht="45" hidden="1">
      <c r="A39" s="5" t="s">
        <v>39</v>
      </c>
      <c r="B39" s="7" t="s">
        <v>29</v>
      </c>
      <c r="C39" s="7" t="s">
        <v>40</v>
      </c>
      <c r="D39" s="7"/>
      <c r="E39" s="10">
        <v>4457.3999999999996</v>
      </c>
      <c r="F39" s="10">
        <v>5337.4</v>
      </c>
      <c r="G39" s="10">
        <v>5337.4</v>
      </c>
      <c r="H39" s="10">
        <v>4540.7</v>
      </c>
      <c r="I39" s="10">
        <v>4540.7</v>
      </c>
      <c r="J39" s="10">
        <v>4540.7</v>
      </c>
    </row>
    <row r="40" spans="1:10" ht="135" hidden="1">
      <c r="A40" s="5" t="s">
        <v>13</v>
      </c>
      <c r="B40" s="7" t="s">
        <v>29</v>
      </c>
      <c r="C40" s="7" t="s">
        <v>40</v>
      </c>
      <c r="D40" s="7" t="s">
        <v>14</v>
      </c>
      <c r="E40" s="10">
        <v>3652.5740000000001</v>
      </c>
      <c r="F40" s="10">
        <v>3652.5740000000001</v>
      </c>
      <c r="G40" s="10">
        <v>3652.5740000000001</v>
      </c>
      <c r="H40" s="10">
        <v>3652.5740000000001</v>
      </c>
      <c r="I40" s="10">
        <v>3652.5740000000001</v>
      </c>
      <c r="J40" s="10">
        <v>3652.5740000000001</v>
      </c>
    </row>
    <row r="41" spans="1:10" ht="60" hidden="1">
      <c r="A41" s="5" t="s">
        <v>22</v>
      </c>
      <c r="B41" s="7" t="s">
        <v>29</v>
      </c>
      <c r="C41" s="7" t="s">
        <v>40</v>
      </c>
      <c r="D41" s="7" t="s">
        <v>23</v>
      </c>
      <c r="E41" s="10">
        <v>804.82600000000002</v>
      </c>
      <c r="F41" s="10">
        <v>1684.8</v>
      </c>
      <c r="G41" s="10">
        <v>1684.8</v>
      </c>
      <c r="H41" s="10">
        <v>888.12599999999998</v>
      </c>
      <c r="I41" s="10">
        <v>888.12599999999998</v>
      </c>
      <c r="J41" s="10">
        <v>888.12599999999998</v>
      </c>
    </row>
    <row r="42" spans="1:10" hidden="1">
      <c r="A42" s="24" t="s">
        <v>41</v>
      </c>
      <c r="B42" s="8" t="s">
        <v>42</v>
      </c>
      <c r="C42" s="8"/>
      <c r="D42" s="8"/>
      <c r="E42" s="9">
        <v>35</v>
      </c>
      <c r="F42" s="9">
        <v>35</v>
      </c>
      <c r="G42" s="9">
        <v>35</v>
      </c>
      <c r="H42" s="9">
        <v>35</v>
      </c>
      <c r="I42" s="9">
        <v>35</v>
      </c>
      <c r="J42" s="9">
        <v>35</v>
      </c>
    </row>
    <row r="43" spans="1:10" ht="30" hidden="1">
      <c r="A43" s="5" t="s">
        <v>24</v>
      </c>
      <c r="B43" s="7" t="s">
        <v>42</v>
      </c>
      <c r="C43" s="7" t="s">
        <v>25</v>
      </c>
      <c r="D43" s="7"/>
      <c r="E43" s="10">
        <v>35</v>
      </c>
      <c r="F43" s="10">
        <v>35</v>
      </c>
      <c r="G43" s="10">
        <v>35</v>
      </c>
      <c r="H43" s="10">
        <v>35</v>
      </c>
      <c r="I43" s="10">
        <v>35</v>
      </c>
      <c r="J43" s="10">
        <v>35</v>
      </c>
    </row>
    <row r="44" spans="1:10" ht="60" hidden="1">
      <c r="A44" s="5" t="s">
        <v>22</v>
      </c>
      <c r="B44" s="7" t="s">
        <v>42</v>
      </c>
      <c r="C44" s="7" t="s">
        <v>25</v>
      </c>
      <c r="D44" s="7" t="s">
        <v>23</v>
      </c>
      <c r="E44" s="10">
        <v>35</v>
      </c>
      <c r="F44" s="10">
        <v>35</v>
      </c>
      <c r="G44" s="10">
        <v>35</v>
      </c>
      <c r="H44" s="10">
        <v>35</v>
      </c>
      <c r="I44" s="10">
        <v>35</v>
      </c>
      <c r="J44" s="10">
        <v>35</v>
      </c>
    </row>
    <row r="45" spans="1:10" ht="100.15" hidden="1" customHeight="1">
      <c r="A45" s="24" t="s">
        <v>43</v>
      </c>
      <c r="B45" s="8" t="s">
        <v>44</v>
      </c>
      <c r="C45" s="8"/>
      <c r="D45" s="8"/>
      <c r="E45" s="9">
        <v>10581.4</v>
      </c>
      <c r="F45" s="9">
        <v>6994.4</v>
      </c>
      <c r="G45" s="9">
        <v>6994.4</v>
      </c>
      <c r="H45" s="9">
        <v>10581.4</v>
      </c>
      <c r="I45" s="9">
        <v>10581.4</v>
      </c>
      <c r="J45" s="9">
        <v>10581.4</v>
      </c>
    </row>
    <row r="46" spans="1:10" ht="30" hidden="1">
      <c r="A46" s="5" t="s">
        <v>17</v>
      </c>
      <c r="B46" s="7" t="s">
        <v>44</v>
      </c>
      <c r="C46" s="7" t="s">
        <v>18</v>
      </c>
      <c r="D46" s="7"/>
      <c r="E46" s="10">
        <v>8946.2999999999993</v>
      </c>
      <c r="F46" s="10">
        <v>5359.3</v>
      </c>
      <c r="G46" s="10">
        <v>5359.3</v>
      </c>
      <c r="H46" s="10">
        <v>8946.2999999999993</v>
      </c>
      <c r="I46" s="10">
        <v>8946.2999999999993</v>
      </c>
      <c r="J46" s="10">
        <v>8946.2999999999993</v>
      </c>
    </row>
    <row r="47" spans="1:10" ht="60" hidden="1">
      <c r="A47" s="5" t="s">
        <v>45</v>
      </c>
      <c r="B47" s="7" t="s">
        <v>44</v>
      </c>
      <c r="C47" s="7" t="s">
        <v>46</v>
      </c>
      <c r="D47" s="7"/>
      <c r="E47" s="10">
        <v>8891.1</v>
      </c>
      <c r="F47" s="10">
        <v>5304.1</v>
      </c>
      <c r="G47" s="10">
        <v>5304.1</v>
      </c>
      <c r="H47" s="10">
        <v>8891.1</v>
      </c>
      <c r="I47" s="10">
        <v>8891.1</v>
      </c>
      <c r="J47" s="10">
        <v>8891.1</v>
      </c>
    </row>
    <row r="48" spans="1:10" ht="60" hidden="1">
      <c r="A48" s="5" t="s">
        <v>353</v>
      </c>
      <c r="B48" s="7" t="s">
        <v>44</v>
      </c>
      <c r="C48" s="7" t="s">
        <v>47</v>
      </c>
      <c r="D48" s="7"/>
      <c r="E48" s="10">
        <v>8891.1</v>
      </c>
      <c r="F48" s="10">
        <v>5304.1</v>
      </c>
      <c r="G48" s="10">
        <v>5304.1</v>
      </c>
      <c r="H48" s="10">
        <v>8891.1</v>
      </c>
      <c r="I48" s="10">
        <v>8891.1</v>
      </c>
      <c r="J48" s="10">
        <v>8891.1</v>
      </c>
    </row>
    <row r="49" spans="1:10" ht="154.9" hidden="1" customHeight="1">
      <c r="A49" s="5" t="s">
        <v>13</v>
      </c>
      <c r="B49" s="7" t="s">
        <v>44</v>
      </c>
      <c r="C49" s="7" t="s">
        <v>47</v>
      </c>
      <c r="D49" s="7" t="s">
        <v>14</v>
      </c>
      <c r="E49" s="10">
        <v>8628.5</v>
      </c>
      <c r="F49" s="10">
        <v>5041.5</v>
      </c>
      <c r="G49" s="10">
        <v>5041.5</v>
      </c>
      <c r="H49" s="10">
        <v>8628.5</v>
      </c>
      <c r="I49" s="10">
        <v>8628.5</v>
      </c>
      <c r="J49" s="10">
        <v>8628.5</v>
      </c>
    </row>
    <row r="50" spans="1:10" ht="60" hidden="1">
      <c r="A50" s="5" t="s">
        <v>22</v>
      </c>
      <c r="B50" s="7" t="s">
        <v>44</v>
      </c>
      <c r="C50" s="7" t="s">
        <v>47</v>
      </c>
      <c r="D50" s="7" t="s">
        <v>23</v>
      </c>
      <c r="E50" s="10">
        <v>262.60000000000002</v>
      </c>
      <c r="F50" s="10">
        <v>262.60000000000002</v>
      </c>
      <c r="G50" s="10">
        <v>262.60000000000002</v>
      </c>
      <c r="H50" s="10">
        <v>262.60000000000002</v>
      </c>
      <c r="I50" s="10">
        <v>262.60000000000002</v>
      </c>
      <c r="J50" s="10">
        <v>262.60000000000002</v>
      </c>
    </row>
    <row r="51" spans="1:10" ht="30" hidden="1">
      <c r="A51" s="5" t="s">
        <v>19</v>
      </c>
      <c r="B51" s="7" t="s">
        <v>44</v>
      </c>
      <c r="C51" s="7" t="s">
        <v>20</v>
      </c>
      <c r="D51" s="7"/>
      <c r="E51" s="10">
        <v>55.2</v>
      </c>
      <c r="F51" s="10">
        <v>55.2</v>
      </c>
      <c r="G51" s="10">
        <v>55.2</v>
      </c>
      <c r="H51" s="10">
        <v>55.2</v>
      </c>
      <c r="I51" s="10">
        <v>55.2</v>
      </c>
      <c r="J51" s="10">
        <v>55.2</v>
      </c>
    </row>
    <row r="52" spans="1:10" ht="60" hidden="1">
      <c r="A52" s="5" t="s">
        <v>354</v>
      </c>
      <c r="B52" s="7" t="s">
        <v>44</v>
      </c>
      <c r="C52" s="7" t="s">
        <v>48</v>
      </c>
      <c r="D52" s="7"/>
      <c r="E52" s="10">
        <v>40</v>
      </c>
      <c r="F52" s="10">
        <v>40</v>
      </c>
      <c r="G52" s="10">
        <v>40</v>
      </c>
      <c r="H52" s="10">
        <v>40</v>
      </c>
      <c r="I52" s="10">
        <v>40</v>
      </c>
      <c r="J52" s="10">
        <v>40</v>
      </c>
    </row>
    <row r="53" spans="1:10" ht="60" hidden="1">
      <c r="A53" s="5" t="s">
        <v>22</v>
      </c>
      <c r="B53" s="7" t="s">
        <v>44</v>
      </c>
      <c r="C53" s="7" t="s">
        <v>48</v>
      </c>
      <c r="D53" s="7" t="s">
        <v>23</v>
      </c>
      <c r="E53" s="10">
        <v>40</v>
      </c>
      <c r="F53" s="10">
        <v>40</v>
      </c>
      <c r="G53" s="10">
        <v>40</v>
      </c>
      <c r="H53" s="10">
        <v>40</v>
      </c>
      <c r="I53" s="10">
        <v>40</v>
      </c>
      <c r="J53" s="10">
        <v>40</v>
      </c>
    </row>
    <row r="54" spans="1:10" ht="135" hidden="1">
      <c r="A54" s="5" t="s">
        <v>352</v>
      </c>
      <c r="B54" s="7" t="s">
        <v>44</v>
      </c>
      <c r="C54" s="7" t="s">
        <v>21</v>
      </c>
      <c r="D54" s="7"/>
      <c r="E54" s="10">
        <v>15.2</v>
      </c>
      <c r="F54" s="10">
        <v>15.2</v>
      </c>
      <c r="G54" s="10">
        <v>15.2</v>
      </c>
      <c r="H54" s="10">
        <v>15.2</v>
      </c>
      <c r="I54" s="10">
        <v>15.2</v>
      </c>
      <c r="J54" s="10">
        <v>15.2</v>
      </c>
    </row>
    <row r="55" spans="1:10" ht="60" hidden="1">
      <c r="A55" s="5" t="s">
        <v>22</v>
      </c>
      <c r="B55" s="7" t="s">
        <v>44</v>
      </c>
      <c r="C55" s="7" t="s">
        <v>21</v>
      </c>
      <c r="D55" s="7" t="s">
        <v>23</v>
      </c>
      <c r="E55" s="10">
        <v>15.2</v>
      </c>
      <c r="F55" s="10">
        <v>15.2</v>
      </c>
      <c r="G55" s="10">
        <v>15.2</v>
      </c>
      <c r="H55" s="10">
        <v>15.2</v>
      </c>
      <c r="I55" s="10">
        <v>15.2</v>
      </c>
      <c r="J55" s="10">
        <v>15.2</v>
      </c>
    </row>
    <row r="56" spans="1:10" ht="30" hidden="1">
      <c r="A56" s="5" t="s">
        <v>24</v>
      </c>
      <c r="B56" s="7" t="s">
        <v>44</v>
      </c>
      <c r="C56" s="7" t="s">
        <v>25</v>
      </c>
      <c r="D56" s="7"/>
      <c r="E56" s="10">
        <v>1635.1</v>
      </c>
      <c r="F56" s="10">
        <v>1635.1</v>
      </c>
      <c r="G56" s="10">
        <v>1635.1</v>
      </c>
      <c r="H56" s="10">
        <v>1635.1</v>
      </c>
      <c r="I56" s="10">
        <v>1635.1</v>
      </c>
      <c r="J56" s="10">
        <v>1635.1</v>
      </c>
    </row>
    <row r="57" spans="1:10" ht="135" hidden="1">
      <c r="A57" s="5" t="s">
        <v>13</v>
      </c>
      <c r="B57" s="7" t="s">
        <v>44</v>
      </c>
      <c r="C57" s="7" t="s">
        <v>25</v>
      </c>
      <c r="D57" s="7" t="s">
        <v>14</v>
      </c>
      <c r="E57" s="10">
        <v>1573.1</v>
      </c>
      <c r="F57" s="10">
        <v>1573.1</v>
      </c>
      <c r="G57" s="10">
        <v>1573.1</v>
      </c>
      <c r="H57" s="10">
        <v>1573.1</v>
      </c>
      <c r="I57" s="10">
        <v>1573.1</v>
      </c>
      <c r="J57" s="10">
        <v>1573.1</v>
      </c>
    </row>
    <row r="58" spans="1:10" ht="60" hidden="1">
      <c r="A58" s="5" t="s">
        <v>22</v>
      </c>
      <c r="B58" s="7" t="s">
        <v>44</v>
      </c>
      <c r="C58" s="7" t="s">
        <v>25</v>
      </c>
      <c r="D58" s="7" t="s">
        <v>23</v>
      </c>
      <c r="E58" s="10">
        <v>62</v>
      </c>
      <c r="F58" s="10">
        <v>62</v>
      </c>
      <c r="G58" s="10">
        <v>62</v>
      </c>
      <c r="H58" s="10">
        <v>62</v>
      </c>
      <c r="I58" s="10">
        <v>62</v>
      </c>
      <c r="J58" s="10">
        <v>62</v>
      </c>
    </row>
    <row r="59" spans="1:10" hidden="1">
      <c r="A59" s="24" t="s">
        <v>49</v>
      </c>
      <c r="B59" s="8" t="s">
        <v>50</v>
      </c>
      <c r="C59" s="8"/>
      <c r="D59" s="8"/>
      <c r="E59" s="9">
        <v>300</v>
      </c>
      <c r="F59" s="9">
        <v>300</v>
      </c>
      <c r="G59" s="9">
        <v>300</v>
      </c>
      <c r="H59" s="9">
        <v>300</v>
      </c>
      <c r="I59" s="9">
        <v>300</v>
      </c>
      <c r="J59" s="9">
        <v>300</v>
      </c>
    </row>
    <row r="60" spans="1:10" ht="30" hidden="1">
      <c r="A60" s="5" t="s">
        <v>24</v>
      </c>
      <c r="B60" s="7" t="s">
        <v>50</v>
      </c>
      <c r="C60" s="7" t="s">
        <v>25</v>
      </c>
      <c r="D60" s="7"/>
      <c r="E60" s="10">
        <v>300</v>
      </c>
      <c r="F60" s="10">
        <v>300</v>
      </c>
      <c r="G60" s="10">
        <v>300</v>
      </c>
      <c r="H60" s="10">
        <v>300</v>
      </c>
      <c r="I60" s="10">
        <v>300</v>
      </c>
      <c r="J60" s="10">
        <v>300</v>
      </c>
    </row>
    <row r="61" spans="1:10" ht="30" hidden="1">
      <c r="A61" s="5" t="s">
        <v>26</v>
      </c>
      <c r="B61" s="7" t="s">
        <v>50</v>
      </c>
      <c r="C61" s="7" t="s">
        <v>25</v>
      </c>
      <c r="D61" s="7" t="s">
        <v>27</v>
      </c>
      <c r="E61" s="10">
        <v>300</v>
      </c>
      <c r="F61" s="10">
        <v>300</v>
      </c>
      <c r="G61" s="10">
        <v>300</v>
      </c>
      <c r="H61" s="10">
        <v>300</v>
      </c>
      <c r="I61" s="10">
        <v>300</v>
      </c>
      <c r="J61" s="10">
        <v>300</v>
      </c>
    </row>
    <row r="62" spans="1:10" ht="28.5" hidden="1">
      <c r="A62" s="24" t="s">
        <v>51</v>
      </c>
      <c r="B62" s="8" t="s">
        <v>52</v>
      </c>
      <c r="C62" s="8"/>
      <c r="D62" s="8"/>
      <c r="E62" s="9">
        <f t="shared" ref="E62:J62" si="3">E63+E66+E70+E77+E81+E90</f>
        <v>17217.400000000001</v>
      </c>
      <c r="F62" s="9">
        <f>F63+F66+F70+F77+F81+F90</f>
        <v>17217.400000000001</v>
      </c>
      <c r="G62" s="9">
        <f>G63+G66+G70+G77+G81+G90</f>
        <v>17217.400000000001</v>
      </c>
      <c r="H62" s="9">
        <f t="shared" si="3"/>
        <v>17220.600000000002</v>
      </c>
      <c r="I62" s="9">
        <f t="shared" ref="I62" si="4">I63+I66+I70+I77+I81+I90</f>
        <v>17220.600000000002</v>
      </c>
      <c r="J62" s="9">
        <f t="shared" si="3"/>
        <v>17220.600000000002</v>
      </c>
    </row>
    <row r="63" spans="1:10" ht="45" hidden="1">
      <c r="A63" s="5" t="s">
        <v>53</v>
      </c>
      <c r="B63" s="7" t="s">
        <v>52</v>
      </c>
      <c r="C63" s="7" t="s">
        <v>54</v>
      </c>
      <c r="D63" s="7"/>
      <c r="E63" s="10">
        <f t="shared" ref="E63:J64" si="5">E64</f>
        <v>2.1</v>
      </c>
      <c r="F63" s="10">
        <f>F64</f>
        <v>2.1</v>
      </c>
      <c r="G63" s="10">
        <f>G64</f>
        <v>2.1</v>
      </c>
      <c r="H63" s="10">
        <f t="shared" si="5"/>
        <v>2.1</v>
      </c>
      <c r="I63" s="10">
        <f t="shared" si="5"/>
        <v>2.1</v>
      </c>
      <c r="J63" s="10">
        <f t="shared" si="5"/>
        <v>2.1</v>
      </c>
    </row>
    <row r="64" spans="1:10" ht="30" hidden="1">
      <c r="A64" s="5" t="s">
        <v>55</v>
      </c>
      <c r="B64" s="7" t="s">
        <v>52</v>
      </c>
      <c r="C64" s="7" t="s">
        <v>56</v>
      </c>
      <c r="D64" s="7"/>
      <c r="E64" s="10">
        <f t="shared" si="5"/>
        <v>2.1</v>
      </c>
      <c r="F64" s="10">
        <f>F65</f>
        <v>2.1</v>
      </c>
      <c r="G64" s="10">
        <f>G65</f>
        <v>2.1</v>
      </c>
      <c r="H64" s="10">
        <f t="shared" si="5"/>
        <v>2.1</v>
      </c>
      <c r="I64" s="10">
        <f t="shared" si="5"/>
        <v>2.1</v>
      </c>
      <c r="J64" s="10">
        <f t="shared" si="5"/>
        <v>2.1</v>
      </c>
    </row>
    <row r="65" spans="1:10" ht="60" hidden="1">
      <c r="A65" s="5" t="s">
        <v>22</v>
      </c>
      <c r="B65" s="7" t="s">
        <v>52</v>
      </c>
      <c r="C65" s="7" t="s">
        <v>56</v>
      </c>
      <c r="D65" s="7" t="s">
        <v>23</v>
      </c>
      <c r="E65" s="10">
        <v>2.1</v>
      </c>
      <c r="F65" s="10">
        <v>2.1</v>
      </c>
      <c r="G65" s="10">
        <v>2.1</v>
      </c>
      <c r="H65" s="10">
        <v>2.1</v>
      </c>
      <c r="I65" s="10">
        <v>2.1</v>
      </c>
      <c r="J65" s="10">
        <v>2.1</v>
      </c>
    </row>
    <row r="66" spans="1:10" ht="30" hidden="1">
      <c r="A66" s="5" t="s">
        <v>8</v>
      </c>
      <c r="B66" s="7" t="s">
        <v>52</v>
      </c>
      <c r="C66" s="7" t="s">
        <v>9</v>
      </c>
      <c r="D66" s="7"/>
      <c r="E66" s="10">
        <f t="shared" ref="E66:J68" si="6">E67</f>
        <v>671</v>
      </c>
      <c r="F66" s="10">
        <f t="shared" si="6"/>
        <v>671</v>
      </c>
      <c r="G66" s="10">
        <f t="shared" si="6"/>
        <v>671</v>
      </c>
      <c r="H66" s="10">
        <f t="shared" si="6"/>
        <v>671</v>
      </c>
      <c r="I66" s="10">
        <f t="shared" si="6"/>
        <v>671</v>
      </c>
      <c r="J66" s="10">
        <f t="shared" si="6"/>
        <v>671</v>
      </c>
    </row>
    <row r="67" spans="1:10" ht="30" hidden="1">
      <c r="A67" s="5" t="s">
        <v>10</v>
      </c>
      <c r="B67" s="7" t="s">
        <v>52</v>
      </c>
      <c r="C67" s="7" t="s">
        <v>11</v>
      </c>
      <c r="D67" s="7"/>
      <c r="E67" s="10">
        <f>E68</f>
        <v>671</v>
      </c>
      <c r="F67" s="10">
        <f t="shared" si="6"/>
        <v>671</v>
      </c>
      <c r="G67" s="10">
        <f t="shared" si="6"/>
        <v>671</v>
      </c>
      <c r="H67" s="10">
        <f t="shared" si="6"/>
        <v>671</v>
      </c>
      <c r="I67" s="10">
        <f t="shared" si="6"/>
        <v>671</v>
      </c>
      <c r="J67" s="10">
        <f t="shared" si="6"/>
        <v>671</v>
      </c>
    </row>
    <row r="68" spans="1:10" ht="60" hidden="1">
      <c r="A68" s="5" t="s">
        <v>364</v>
      </c>
      <c r="B68" s="7" t="s">
        <v>52</v>
      </c>
      <c r="C68" s="7" t="s">
        <v>12</v>
      </c>
      <c r="D68" s="7"/>
      <c r="E68" s="10">
        <f>E69</f>
        <v>671</v>
      </c>
      <c r="F68" s="10">
        <f t="shared" si="6"/>
        <v>671</v>
      </c>
      <c r="G68" s="10">
        <f t="shared" si="6"/>
        <v>671</v>
      </c>
      <c r="H68" s="10">
        <f t="shared" si="6"/>
        <v>671</v>
      </c>
      <c r="I68" s="10">
        <f t="shared" si="6"/>
        <v>671</v>
      </c>
      <c r="J68" s="10">
        <f t="shared" si="6"/>
        <v>671</v>
      </c>
    </row>
    <row r="69" spans="1:10" ht="60" hidden="1">
      <c r="A69" s="5" t="s">
        <v>22</v>
      </c>
      <c r="B69" s="7" t="s">
        <v>52</v>
      </c>
      <c r="C69" s="7" t="s">
        <v>12</v>
      </c>
      <c r="D69" s="7" t="s">
        <v>23</v>
      </c>
      <c r="E69" s="10">
        <v>671</v>
      </c>
      <c r="F69" s="10">
        <v>671</v>
      </c>
      <c r="G69" s="10">
        <v>671</v>
      </c>
      <c r="H69" s="10">
        <v>671</v>
      </c>
      <c r="I69" s="10">
        <v>671</v>
      </c>
      <c r="J69" s="10">
        <v>671</v>
      </c>
    </row>
    <row r="70" spans="1:10" ht="60" hidden="1">
      <c r="A70" s="5" t="s">
        <v>57</v>
      </c>
      <c r="B70" s="7" t="s">
        <v>52</v>
      </c>
      <c r="C70" s="7" t="s">
        <v>58</v>
      </c>
      <c r="D70" s="7"/>
      <c r="E70" s="10">
        <f t="shared" ref="E70:J70" si="7">E71</f>
        <v>3841.1000000000004</v>
      </c>
      <c r="F70" s="10">
        <f t="shared" si="7"/>
        <v>3841.1000000000004</v>
      </c>
      <c r="G70" s="10">
        <f t="shared" si="7"/>
        <v>3841.1000000000004</v>
      </c>
      <c r="H70" s="10">
        <f t="shared" si="7"/>
        <v>3844.3</v>
      </c>
      <c r="I70" s="10">
        <f t="shared" si="7"/>
        <v>3844.3</v>
      </c>
      <c r="J70" s="10">
        <f t="shared" si="7"/>
        <v>3844.3</v>
      </c>
    </row>
    <row r="71" spans="1:10" ht="60" hidden="1">
      <c r="A71" s="5" t="s">
        <v>59</v>
      </c>
      <c r="B71" s="7" t="s">
        <v>52</v>
      </c>
      <c r="C71" s="7" t="s">
        <v>60</v>
      </c>
      <c r="D71" s="7"/>
      <c r="E71" s="10">
        <f t="shared" ref="E71:J71" si="8">+E72+E74</f>
        <v>3841.1000000000004</v>
      </c>
      <c r="F71" s="10">
        <f t="shared" ref="F71" si="9">+F72+F74</f>
        <v>3841.1000000000004</v>
      </c>
      <c r="G71" s="10">
        <f t="shared" si="8"/>
        <v>3841.1000000000004</v>
      </c>
      <c r="H71" s="10">
        <f t="shared" si="8"/>
        <v>3844.3</v>
      </c>
      <c r="I71" s="10">
        <f t="shared" ref="I71" si="10">+I72+I74</f>
        <v>3844.3</v>
      </c>
      <c r="J71" s="10">
        <f t="shared" si="8"/>
        <v>3844.3</v>
      </c>
    </row>
    <row r="72" spans="1:10" ht="30" hidden="1">
      <c r="A72" s="5" t="s">
        <v>61</v>
      </c>
      <c r="B72" s="7" t="s">
        <v>52</v>
      </c>
      <c r="C72" s="7" t="s">
        <v>62</v>
      </c>
      <c r="D72" s="7"/>
      <c r="E72" s="10">
        <f t="shared" ref="E72:J72" si="11">E73</f>
        <v>96.8</v>
      </c>
      <c r="F72" s="10">
        <f t="shared" si="11"/>
        <v>96.8</v>
      </c>
      <c r="G72" s="10">
        <f t="shared" si="11"/>
        <v>96.8</v>
      </c>
      <c r="H72" s="10">
        <f t="shared" si="11"/>
        <v>100</v>
      </c>
      <c r="I72" s="10">
        <f t="shared" si="11"/>
        <v>100</v>
      </c>
      <c r="J72" s="10">
        <f t="shared" si="11"/>
        <v>100</v>
      </c>
    </row>
    <row r="73" spans="1:10" ht="45" hidden="1">
      <c r="A73" s="5" t="s">
        <v>63</v>
      </c>
      <c r="B73" s="7" t="s">
        <v>52</v>
      </c>
      <c r="C73" s="7" t="s">
        <v>62</v>
      </c>
      <c r="D73" s="7" t="s">
        <v>64</v>
      </c>
      <c r="E73" s="10">
        <v>96.8</v>
      </c>
      <c r="F73" s="10">
        <v>96.8</v>
      </c>
      <c r="G73" s="10">
        <v>96.8</v>
      </c>
      <c r="H73" s="10">
        <v>100</v>
      </c>
      <c r="I73" s="10">
        <v>100</v>
      </c>
      <c r="J73" s="10">
        <v>100</v>
      </c>
    </row>
    <row r="74" spans="1:10" ht="45" hidden="1">
      <c r="A74" s="5" t="s">
        <v>65</v>
      </c>
      <c r="B74" s="7" t="s">
        <v>52</v>
      </c>
      <c r="C74" s="7" t="s">
        <v>66</v>
      </c>
      <c r="D74" s="7"/>
      <c r="E74" s="10">
        <f t="shared" ref="E74:J74" si="12">E75+E76</f>
        <v>3744.3</v>
      </c>
      <c r="F74" s="10">
        <f t="shared" ref="F74" si="13">F75+F76</f>
        <v>3744.3</v>
      </c>
      <c r="G74" s="10">
        <f t="shared" si="12"/>
        <v>3744.3</v>
      </c>
      <c r="H74" s="10">
        <f t="shared" si="12"/>
        <v>3744.3</v>
      </c>
      <c r="I74" s="10">
        <f t="shared" ref="I74" si="14">I75+I76</f>
        <v>3744.3</v>
      </c>
      <c r="J74" s="10">
        <f t="shared" si="12"/>
        <v>3744.3</v>
      </c>
    </row>
    <row r="75" spans="1:10" ht="135" hidden="1">
      <c r="A75" s="5" t="s">
        <v>13</v>
      </c>
      <c r="B75" s="7" t="s">
        <v>52</v>
      </c>
      <c r="C75" s="7" t="s">
        <v>66</v>
      </c>
      <c r="D75" s="7" t="s">
        <v>14</v>
      </c>
      <c r="E75" s="10">
        <v>3565.3</v>
      </c>
      <c r="F75" s="10">
        <v>3565.3</v>
      </c>
      <c r="G75" s="10">
        <v>3565.3</v>
      </c>
      <c r="H75" s="10">
        <v>3565.3</v>
      </c>
      <c r="I75" s="10">
        <v>3565.3</v>
      </c>
      <c r="J75" s="10">
        <v>3565.3</v>
      </c>
    </row>
    <row r="76" spans="1:10" ht="60" hidden="1">
      <c r="A76" s="5" t="s">
        <v>22</v>
      </c>
      <c r="B76" s="7" t="s">
        <v>52</v>
      </c>
      <c r="C76" s="7" t="s">
        <v>66</v>
      </c>
      <c r="D76" s="7" t="s">
        <v>23</v>
      </c>
      <c r="E76" s="10">
        <v>179</v>
      </c>
      <c r="F76" s="10">
        <v>179</v>
      </c>
      <c r="G76" s="10">
        <v>179</v>
      </c>
      <c r="H76" s="10">
        <v>179</v>
      </c>
      <c r="I76" s="10">
        <v>179</v>
      </c>
      <c r="J76" s="10">
        <v>179</v>
      </c>
    </row>
    <row r="77" spans="1:10" ht="30" hidden="1">
      <c r="A77" s="5" t="s">
        <v>17</v>
      </c>
      <c r="B77" s="7" t="s">
        <v>52</v>
      </c>
      <c r="C77" s="7" t="s">
        <v>18</v>
      </c>
      <c r="D77" s="7"/>
      <c r="E77" s="10">
        <f t="shared" ref="E77:J79" si="15">E78</f>
        <v>15</v>
      </c>
      <c r="F77" s="10">
        <f t="shared" si="15"/>
        <v>15</v>
      </c>
      <c r="G77" s="10">
        <f t="shared" si="15"/>
        <v>15</v>
      </c>
      <c r="H77" s="10">
        <f t="shared" si="15"/>
        <v>15</v>
      </c>
      <c r="I77" s="10">
        <f t="shared" si="15"/>
        <v>15</v>
      </c>
      <c r="J77" s="10">
        <f t="shared" si="15"/>
        <v>15</v>
      </c>
    </row>
    <row r="78" spans="1:10" ht="30" hidden="1">
      <c r="A78" s="5" t="s">
        <v>19</v>
      </c>
      <c r="B78" s="7" t="s">
        <v>52</v>
      </c>
      <c r="C78" s="7" t="s">
        <v>20</v>
      </c>
      <c r="D78" s="7"/>
      <c r="E78" s="10">
        <f t="shared" si="15"/>
        <v>15</v>
      </c>
      <c r="F78" s="10">
        <f t="shared" si="15"/>
        <v>15</v>
      </c>
      <c r="G78" s="10">
        <f t="shared" si="15"/>
        <v>15</v>
      </c>
      <c r="H78" s="10">
        <f t="shared" si="15"/>
        <v>15</v>
      </c>
      <c r="I78" s="10">
        <f t="shared" si="15"/>
        <v>15</v>
      </c>
      <c r="J78" s="10">
        <f t="shared" si="15"/>
        <v>15</v>
      </c>
    </row>
    <row r="79" spans="1:10" ht="135" hidden="1">
      <c r="A79" s="5" t="s">
        <v>352</v>
      </c>
      <c r="B79" s="7" t="s">
        <v>52</v>
      </c>
      <c r="C79" s="7" t="s">
        <v>21</v>
      </c>
      <c r="D79" s="7"/>
      <c r="E79" s="10">
        <f t="shared" si="15"/>
        <v>15</v>
      </c>
      <c r="F79" s="10">
        <f t="shared" si="15"/>
        <v>15</v>
      </c>
      <c r="G79" s="10">
        <f t="shared" si="15"/>
        <v>15</v>
      </c>
      <c r="H79" s="10">
        <f t="shared" si="15"/>
        <v>15</v>
      </c>
      <c r="I79" s="10">
        <f t="shared" si="15"/>
        <v>15</v>
      </c>
      <c r="J79" s="10">
        <f t="shared" si="15"/>
        <v>15</v>
      </c>
    </row>
    <row r="80" spans="1:10" ht="60" hidden="1">
      <c r="A80" s="5" t="s">
        <v>22</v>
      </c>
      <c r="B80" s="7" t="s">
        <v>52</v>
      </c>
      <c r="C80" s="7" t="s">
        <v>21</v>
      </c>
      <c r="D80" s="7" t="s">
        <v>23</v>
      </c>
      <c r="E80" s="10">
        <v>15</v>
      </c>
      <c r="F80" s="10">
        <v>15</v>
      </c>
      <c r="G80" s="10">
        <v>15</v>
      </c>
      <c r="H80" s="10">
        <v>15</v>
      </c>
      <c r="I80" s="10">
        <v>15</v>
      </c>
      <c r="J80" s="10">
        <v>15</v>
      </c>
    </row>
    <row r="81" spans="1:10" ht="45" hidden="1">
      <c r="A81" s="5" t="s">
        <v>67</v>
      </c>
      <c r="B81" s="7" t="s">
        <v>52</v>
      </c>
      <c r="C81" s="7" t="s">
        <v>68</v>
      </c>
      <c r="D81" s="7"/>
      <c r="E81" s="10">
        <f t="shared" ref="E81:J81" si="16">E82+E84+E86</f>
        <v>12211.2</v>
      </c>
      <c r="F81" s="10">
        <f t="shared" ref="F81" si="17">F82+F84+F86</f>
        <v>12211.2</v>
      </c>
      <c r="G81" s="10">
        <f t="shared" si="16"/>
        <v>12211.2</v>
      </c>
      <c r="H81" s="10">
        <f t="shared" si="16"/>
        <v>12211.2</v>
      </c>
      <c r="I81" s="10">
        <f t="shared" ref="I81" si="18">I82+I84+I86</f>
        <v>12211.2</v>
      </c>
      <c r="J81" s="10">
        <f t="shared" si="16"/>
        <v>12211.2</v>
      </c>
    </row>
    <row r="82" spans="1:10" ht="45" hidden="1">
      <c r="A82" s="5" t="s">
        <v>372</v>
      </c>
      <c r="B82" s="7" t="s">
        <v>52</v>
      </c>
      <c r="C82" s="7" t="s">
        <v>69</v>
      </c>
      <c r="D82" s="7"/>
      <c r="E82" s="10">
        <v>795.6</v>
      </c>
      <c r="F82" s="10">
        <v>795.6</v>
      </c>
      <c r="G82" s="10">
        <v>795.6</v>
      </c>
      <c r="H82" s="10">
        <v>795.6</v>
      </c>
      <c r="I82" s="10">
        <v>795.6</v>
      </c>
      <c r="J82" s="10">
        <v>795.6</v>
      </c>
    </row>
    <row r="83" spans="1:10" ht="60" hidden="1">
      <c r="A83" s="5" t="s">
        <v>22</v>
      </c>
      <c r="B83" s="7" t="s">
        <v>52</v>
      </c>
      <c r="C83" s="7" t="s">
        <v>69</v>
      </c>
      <c r="D83" s="7" t="s">
        <v>23</v>
      </c>
      <c r="E83" s="10">
        <v>795.6</v>
      </c>
      <c r="F83" s="10">
        <v>795.6</v>
      </c>
      <c r="G83" s="10">
        <v>795.6</v>
      </c>
      <c r="H83" s="10">
        <v>795.6</v>
      </c>
      <c r="I83" s="10">
        <v>795.6</v>
      </c>
      <c r="J83" s="10">
        <v>795.6</v>
      </c>
    </row>
    <row r="84" spans="1:10" ht="45" hidden="1">
      <c r="A84" s="5" t="s">
        <v>373</v>
      </c>
      <c r="B84" s="7" t="s">
        <v>52</v>
      </c>
      <c r="C84" s="7" t="s">
        <v>70</v>
      </c>
      <c r="D84" s="7"/>
      <c r="E84" s="10">
        <v>3610.7</v>
      </c>
      <c r="F84" s="10">
        <v>3610.7</v>
      </c>
      <c r="G84" s="10">
        <v>3610.7</v>
      </c>
      <c r="H84" s="10">
        <v>3610.7</v>
      </c>
      <c r="I84" s="10">
        <v>3610.7</v>
      </c>
      <c r="J84" s="10">
        <v>3610.7</v>
      </c>
    </row>
    <row r="85" spans="1:10" ht="60" hidden="1">
      <c r="A85" s="5" t="s">
        <v>22</v>
      </c>
      <c r="B85" s="7" t="s">
        <v>52</v>
      </c>
      <c r="C85" s="7" t="s">
        <v>70</v>
      </c>
      <c r="D85" s="7" t="s">
        <v>23</v>
      </c>
      <c r="E85" s="10">
        <v>3610.7</v>
      </c>
      <c r="F85" s="10">
        <v>3610.7</v>
      </c>
      <c r="G85" s="10">
        <v>3610.7</v>
      </c>
      <c r="H85" s="10">
        <v>3610.7</v>
      </c>
      <c r="I85" s="10">
        <v>3610.7</v>
      </c>
      <c r="J85" s="10">
        <v>3610.7</v>
      </c>
    </row>
    <row r="86" spans="1:10" ht="60" hidden="1">
      <c r="A86" s="5" t="s">
        <v>71</v>
      </c>
      <c r="B86" s="7" t="s">
        <v>52</v>
      </c>
      <c r="C86" s="7" t="s">
        <v>72</v>
      </c>
      <c r="D86" s="7"/>
      <c r="E86" s="10">
        <v>7804.9</v>
      </c>
      <c r="F86" s="10">
        <f>F87+F88+F89</f>
        <v>7804.9000000000005</v>
      </c>
      <c r="G86" s="10">
        <f>G87+G88+G89</f>
        <v>7804.9000000000005</v>
      </c>
      <c r="H86" s="10">
        <v>7804.9</v>
      </c>
      <c r="I86" s="10">
        <v>7804.9</v>
      </c>
      <c r="J86" s="10">
        <v>7804.9</v>
      </c>
    </row>
    <row r="87" spans="1:10" ht="135" hidden="1">
      <c r="A87" s="5" t="s">
        <v>13</v>
      </c>
      <c r="B87" s="7" t="s">
        <v>52</v>
      </c>
      <c r="C87" s="7" t="s">
        <v>72</v>
      </c>
      <c r="D87" s="7" t="s">
        <v>14</v>
      </c>
      <c r="E87" s="10">
        <v>7360.6</v>
      </c>
      <c r="F87" s="10">
        <v>7360.6</v>
      </c>
      <c r="G87" s="10">
        <v>7360.6</v>
      </c>
      <c r="H87" s="10">
        <v>7360.6</v>
      </c>
      <c r="I87" s="10">
        <v>7360.6</v>
      </c>
      <c r="J87" s="10">
        <v>7360.6</v>
      </c>
    </row>
    <row r="88" spans="1:10" ht="60" hidden="1">
      <c r="A88" s="5" t="s">
        <v>22</v>
      </c>
      <c r="B88" s="7" t="s">
        <v>52</v>
      </c>
      <c r="C88" s="7" t="s">
        <v>72</v>
      </c>
      <c r="D88" s="7" t="s">
        <v>23</v>
      </c>
      <c r="E88" s="10">
        <v>442.3</v>
      </c>
      <c r="F88" s="10">
        <v>442.3</v>
      </c>
      <c r="G88" s="10">
        <v>442.3</v>
      </c>
      <c r="H88" s="10">
        <v>442.3</v>
      </c>
      <c r="I88" s="10">
        <v>442.3</v>
      </c>
      <c r="J88" s="10">
        <v>442.3</v>
      </c>
    </row>
    <row r="89" spans="1:10" ht="30" hidden="1">
      <c r="A89" s="5" t="s">
        <v>26</v>
      </c>
      <c r="B89" s="7" t="s">
        <v>52</v>
      </c>
      <c r="C89" s="7" t="s">
        <v>72</v>
      </c>
      <c r="D89" s="7" t="s">
        <v>27</v>
      </c>
      <c r="E89" s="10">
        <v>2</v>
      </c>
      <c r="F89" s="10">
        <v>2</v>
      </c>
      <c r="G89" s="10">
        <v>2</v>
      </c>
      <c r="H89" s="10">
        <v>2</v>
      </c>
      <c r="I89" s="10">
        <v>2</v>
      </c>
      <c r="J89" s="10">
        <v>2</v>
      </c>
    </row>
    <row r="90" spans="1:10" ht="30" hidden="1">
      <c r="A90" s="5" t="s">
        <v>24</v>
      </c>
      <c r="B90" s="7" t="s">
        <v>52</v>
      </c>
      <c r="C90" s="7" t="s">
        <v>25</v>
      </c>
      <c r="D90" s="7"/>
      <c r="E90" s="10">
        <f t="shared" ref="E90:J90" si="19">E91+E92</f>
        <v>477</v>
      </c>
      <c r="F90" s="10">
        <f t="shared" ref="F90" si="20">F91+F92</f>
        <v>477</v>
      </c>
      <c r="G90" s="10">
        <f t="shared" si="19"/>
        <v>477</v>
      </c>
      <c r="H90" s="10">
        <f t="shared" si="19"/>
        <v>477</v>
      </c>
      <c r="I90" s="10">
        <f t="shared" ref="I90" si="21">I91+I92</f>
        <v>477</v>
      </c>
      <c r="J90" s="10">
        <f t="shared" si="19"/>
        <v>477</v>
      </c>
    </row>
    <row r="91" spans="1:10" ht="60" hidden="1">
      <c r="A91" s="5" t="s">
        <v>22</v>
      </c>
      <c r="B91" s="7" t="s">
        <v>52</v>
      </c>
      <c r="C91" s="7" t="s">
        <v>25</v>
      </c>
      <c r="D91" s="7" t="s">
        <v>23</v>
      </c>
      <c r="E91" s="10">
        <v>113</v>
      </c>
      <c r="F91" s="10">
        <v>113</v>
      </c>
      <c r="G91" s="10">
        <v>113</v>
      </c>
      <c r="H91" s="10">
        <v>113</v>
      </c>
      <c r="I91" s="10">
        <v>113</v>
      </c>
      <c r="J91" s="10">
        <v>113</v>
      </c>
    </row>
    <row r="92" spans="1:10" ht="30" hidden="1">
      <c r="A92" s="5" t="s">
        <v>26</v>
      </c>
      <c r="B92" s="7" t="s">
        <v>52</v>
      </c>
      <c r="C92" s="7" t="s">
        <v>25</v>
      </c>
      <c r="D92" s="7" t="s">
        <v>27</v>
      </c>
      <c r="E92" s="10">
        <v>364</v>
      </c>
      <c r="F92" s="10">
        <v>364</v>
      </c>
      <c r="G92" s="10">
        <v>364</v>
      </c>
      <c r="H92" s="10">
        <v>364</v>
      </c>
      <c r="I92" s="10">
        <v>364</v>
      </c>
      <c r="J92" s="10">
        <v>364</v>
      </c>
    </row>
    <row r="93" spans="1:10" ht="42.75" hidden="1">
      <c r="A93" s="24" t="s">
        <v>73</v>
      </c>
      <c r="B93" s="8" t="s">
        <v>74</v>
      </c>
      <c r="C93" s="8"/>
      <c r="D93" s="8"/>
      <c r="E93" s="9">
        <v>4422</v>
      </c>
      <c r="F93" s="9">
        <f>F94+F101</f>
        <v>4422</v>
      </c>
      <c r="G93" s="9">
        <f>G94+G101</f>
        <v>4422</v>
      </c>
      <c r="H93" s="9">
        <f t="shared" ref="H93:J93" si="22">H94+H101</f>
        <v>4422</v>
      </c>
      <c r="I93" s="9">
        <f t="shared" ref="I93" si="23">I94+I101</f>
        <v>4422</v>
      </c>
      <c r="J93" s="9">
        <f t="shared" si="22"/>
        <v>4422</v>
      </c>
    </row>
    <row r="94" spans="1:10" ht="71.25" hidden="1">
      <c r="A94" s="24" t="s">
        <v>75</v>
      </c>
      <c r="B94" s="8" t="s">
        <v>76</v>
      </c>
      <c r="C94" s="8"/>
      <c r="D94" s="8"/>
      <c r="E94" s="9">
        <v>3712.1</v>
      </c>
      <c r="F94" s="9">
        <v>3712.1</v>
      </c>
      <c r="G94" s="9">
        <v>3712.1</v>
      </c>
      <c r="H94" s="9">
        <v>3712.1</v>
      </c>
      <c r="I94" s="9">
        <v>3712.1</v>
      </c>
      <c r="J94" s="9">
        <v>3712.1</v>
      </c>
    </row>
    <row r="95" spans="1:10" hidden="1">
      <c r="A95" s="5" t="s">
        <v>77</v>
      </c>
      <c r="B95" s="7" t="s">
        <v>76</v>
      </c>
      <c r="C95" s="7" t="s">
        <v>78</v>
      </c>
      <c r="D95" s="7"/>
      <c r="E95" s="10">
        <v>3712.1</v>
      </c>
      <c r="F95" s="10">
        <v>3712.1</v>
      </c>
      <c r="G95" s="10">
        <v>3712.1</v>
      </c>
      <c r="H95" s="10">
        <v>3712.1</v>
      </c>
      <c r="I95" s="10">
        <v>3712.1</v>
      </c>
      <c r="J95" s="10">
        <v>3712.1</v>
      </c>
    </row>
    <row r="96" spans="1:10" ht="75" hidden="1">
      <c r="A96" s="5" t="s">
        <v>79</v>
      </c>
      <c r="B96" s="7" t="s">
        <v>76</v>
      </c>
      <c r="C96" s="7" t="s">
        <v>80</v>
      </c>
      <c r="D96" s="7"/>
      <c r="E96" s="10">
        <v>3712.1</v>
      </c>
      <c r="F96" s="10">
        <v>3712.1</v>
      </c>
      <c r="G96" s="10">
        <v>3712.1</v>
      </c>
      <c r="H96" s="10">
        <v>3712.1</v>
      </c>
      <c r="I96" s="10">
        <v>3712.1</v>
      </c>
      <c r="J96" s="10">
        <v>3712.1</v>
      </c>
    </row>
    <row r="97" spans="1:10" ht="30" hidden="1">
      <c r="A97" s="5" t="s">
        <v>81</v>
      </c>
      <c r="B97" s="7" t="s">
        <v>76</v>
      </c>
      <c r="C97" s="7" t="s">
        <v>82</v>
      </c>
      <c r="D97" s="7"/>
      <c r="E97" s="10">
        <v>100</v>
      </c>
      <c r="F97" s="10">
        <v>100</v>
      </c>
      <c r="G97" s="10">
        <v>100</v>
      </c>
      <c r="H97" s="10">
        <v>100</v>
      </c>
      <c r="I97" s="10">
        <v>100</v>
      </c>
      <c r="J97" s="10">
        <v>100</v>
      </c>
    </row>
    <row r="98" spans="1:10" ht="60" hidden="1">
      <c r="A98" s="5" t="s">
        <v>83</v>
      </c>
      <c r="B98" s="7" t="s">
        <v>76</v>
      </c>
      <c r="C98" s="7" t="s">
        <v>82</v>
      </c>
      <c r="D98" s="7" t="s">
        <v>84</v>
      </c>
      <c r="E98" s="10">
        <v>100</v>
      </c>
      <c r="F98" s="10">
        <v>100</v>
      </c>
      <c r="G98" s="10">
        <v>100</v>
      </c>
      <c r="H98" s="10">
        <v>100</v>
      </c>
      <c r="I98" s="10">
        <v>100</v>
      </c>
      <c r="J98" s="10">
        <v>100</v>
      </c>
    </row>
    <row r="99" spans="1:10" ht="30" hidden="1">
      <c r="A99" s="5" t="s">
        <v>85</v>
      </c>
      <c r="B99" s="7" t="s">
        <v>76</v>
      </c>
      <c r="C99" s="7" t="s">
        <v>86</v>
      </c>
      <c r="D99" s="7"/>
      <c r="E99" s="10">
        <v>3612.1</v>
      </c>
      <c r="F99" s="10">
        <v>3612.1</v>
      </c>
      <c r="G99" s="10">
        <v>3612.1</v>
      </c>
      <c r="H99" s="10">
        <v>3612.1</v>
      </c>
      <c r="I99" s="10">
        <v>3612.1</v>
      </c>
      <c r="J99" s="10">
        <v>3612.1</v>
      </c>
    </row>
    <row r="100" spans="1:10" ht="60" hidden="1">
      <c r="A100" s="5" t="s">
        <v>83</v>
      </c>
      <c r="B100" s="7" t="s">
        <v>76</v>
      </c>
      <c r="C100" s="7" t="s">
        <v>86</v>
      </c>
      <c r="D100" s="7" t="s">
        <v>84</v>
      </c>
      <c r="E100" s="10">
        <v>3612.1</v>
      </c>
      <c r="F100" s="10">
        <v>3612.1</v>
      </c>
      <c r="G100" s="10">
        <v>3612.1</v>
      </c>
      <c r="H100" s="10">
        <v>3612.1</v>
      </c>
      <c r="I100" s="10">
        <v>3612.1</v>
      </c>
      <c r="J100" s="10">
        <v>3612.1</v>
      </c>
    </row>
    <row r="101" spans="1:10" ht="57" hidden="1">
      <c r="A101" s="24" t="s">
        <v>87</v>
      </c>
      <c r="B101" s="8" t="s">
        <v>88</v>
      </c>
      <c r="C101" s="8"/>
      <c r="D101" s="8"/>
      <c r="E101" s="9">
        <v>709.9</v>
      </c>
      <c r="F101" s="9">
        <v>709.9</v>
      </c>
      <c r="G101" s="9">
        <v>709.9</v>
      </c>
      <c r="H101" s="9">
        <v>709.9</v>
      </c>
      <c r="I101" s="9">
        <v>709.9</v>
      </c>
      <c r="J101" s="9">
        <v>709.9</v>
      </c>
    </row>
    <row r="102" spans="1:10" hidden="1">
      <c r="A102" s="5" t="s">
        <v>77</v>
      </c>
      <c r="B102" s="7" t="s">
        <v>88</v>
      </c>
      <c r="C102" s="7" t="s">
        <v>78</v>
      </c>
      <c r="D102" s="7"/>
      <c r="E102" s="10">
        <v>673.9</v>
      </c>
      <c r="F102" s="10">
        <v>673.9</v>
      </c>
      <c r="G102" s="10">
        <v>673.9</v>
      </c>
      <c r="H102" s="10">
        <v>673.9</v>
      </c>
      <c r="I102" s="10">
        <v>673.9</v>
      </c>
      <c r="J102" s="10">
        <v>673.9</v>
      </c>
    </row>
    <row r="103" spans="1:10" ht="75" hidden="1">
      <c r="A103" s="5" t="s">
        <v>79</v>
      </c>
      <c r="B103" s="7" t="s">
        <v>88</v>
      </c>
      <c r="C103" s="7" t="s">
        <v>80</v>
      </c>
      <c r="D103" s="7"/>
      <c r="E103" s="10">
        <v>450</v>
      </c>
      <c r="F103" s="10">
        <v>450</v>
      </c>
      <c r="G103" s="10">
        <v>450</v>
      </c>
      <c r="H103" s="10">
        <v>450</v>
      </c>
      <c r="I103" s="10">
        <v>450</v>
      </c>
      <c r="J103" s="10">
        <v>450</v>
      </c>
    </row>
    <row r="104" spans="1:10" ht="75" hidden="1">
      <c r="A104" s="5" t="s">
        <v>89</v>
      </c>
      <c r="B104" s="7" t="s">
        <v>88</v>
      </c>
      <c r="C104" s="7" t="s">
        <v>90</v>
      </c>
      <c r="D104" s="7"/>
      <c r="E104" s="10">
        <v>450</v>
      </c>
      <c r="F104" s="10">
        <v>450</v>
      </c>
      <c r="G104" s="10">
        <v>450</v>
      </c>
      <c r="H104" s="10">
        <v>450</v>
      </c>
      <c r="I104" s="10">
        <v>450</v>
      </c>
      <c r="J104" s="10">
        <v>450</v>
      </c>
    </row>
    <row r="105" spans="1:10" ht="60" hidden="1">
      <c r="A105" s="5" t="s">
        <v>83</v>
      </c>
      <c r="B105" s="7" t="s">
        <v>88</v>
      </c>
      <c r="C105" s="7" t="s">
        <v>90</v>
      </c>
      <c r="D105" s="7" t="s">
        <v>84</v>
      </c>
      <c r="E105" s="10">
        <v>450</v>
      </c>
      <c r="F105" s="10">
        <v>450</v>
      </c>
      <c r="G105" s="10">
        <v>450</v>
      </c>
      <c r="H105" s="10">
        <v>450</v>
      </c>
      <c r="I105" s="10">
        <v>450</v>
      </c>
      <c r="J105" s="10">
        <v>450</v>
      </c>
    </row>
    <row r="106" spans="1:10" ht="30" hidden="1">
      <c r="A106" s="5" t="s">
        <v>91</v>
      </c>
      <c r="B106" s="7" t="s">
        <v>88</v>
      </c>
      <c r="C106" s="7" t="s">
        <v>92</v>
      </c>
      <c r="D106" s="7"/>
      <c r="E106" s="10">
        <v>223.9</v>
      </c>
      <c r="F106" s="10">
        <v>223.9</v>
      </c>
      <c r="G106" s="10">
        <v>223.9</v>
      </c>
      <c r="H106" s="10">
        <v>223.9</v>
      </c>
      <c r="I106" s="10">
        <v>223.9</v>
      </c>
      <c r="J106" s="10">
        <v>223.9</v>
      </c>
    </row>
    <row r="107" spans="1:10" ht="45" hidden="1">
      <c r="A107" s="5" t="s">
        <v>93</v>
      </c>
      <c r="B107" s="7" t="s">
        <v>88</v>
      </c>
      <c r="C107" s="7" t="s">
        <v>94</v>
      </c>
      <c r="D107" s="7"/>
      <c r="E107" s="10">
        <v>50</v>
      </c>
      <c r="F107" s="10">
        <v>50</v>
      </c>
      <c r="G107" s="10">
        <v>50</v>
      </c>
      <c r="H107" s="10">
        <v>50</v>
      </c>
      <c r="I107" s="10">
        <v>50</v>
      </c>
      <c r="J107" s="10">
        <v>50</v>
      </c>
    </row>
    <row r="108" spans="1:10" ht="60" hidden="1">
      <c r="A108" s="5" t="s">
        <v>83</v>
      </c>
      <c r="B108" s="7" t="s">
        <v>88</v>
      </c>
      <c r="C108" s="7" t="s">
        <v>94</v>
      </c>
      <c r="D108" s="7" t="s">
        <v>84</v>
      </c>
      <c r="E108" s="10">
        <v>50</v>
      </c>
      <c r="F108" s="10">
        <v>50</v>
      </c>
      <c r="G108" s="10">
        <v>50</v>
      </c>
      <c r="H108" s="10">
        <v>50</v>
      </c>
      <c r="I108" s="10">
        <v>50</v>
      </c>
      <c r="J108" s="10">
        <v>50</v>
      </c>
    </row>
    <row r="109" spans="1:10" ht="45" hidden="1">
      <c r="A109" s="5" t="s">
        <v>95</v>
      </c>
      <c r="B109" s="7" t="s">
        <v>88</v>
      </c>
      <c r="C109" s="7" t="s">
        <v>96</v>
      </c>
      <c r="D109" s="7"/>
      <c r="E109" s="10">
        <v>20</v>
      </c>
      <c r="F109" s="10">
        <v>20</v>
      </c>
      <c r="G109" s="10">
        <v>20</v>
      </c>
      <c r="H109" s="10">
        <v>20</v>
      </c>
      <c r="I109" s="10">
        <v>20</v>
      </c>
      <c r="J109" s="10">
        <v>20</v>
      </c>
    </row>
    <row r="110" spans="1:10" ht="60" hidden="1">
      <c r="A110" s="5" t="s">
        <v>22</v>
      </c>
      <c r="B110" s="7" t="s">
        <v>88</v>
      </c>
      <c r="C110" s="7" t="s">
        <v>96</v>
      </c>
      <c r="D110" s="7" t="s">
        <v>23</v>
      </c>
      <c r="E110" s="10">
        <v>20</v>
      </c>
      <c r="F110" s="10">
        <v>20</v>
      </c>
      <c r="G110" s="10">
        <v>20</v>
      </c>
      <c r="H110" s="10">
        <v>20</v>
      </c>
      <c r="I110" s="10">
        <v>20</v>
      </c>
      <c r="J110" s="10">
        <v>20</v>
      </c>
    </row>
    <row r="111" spans="1:10" ht="45" hidden="1">
      <c r="A111" s="5" t="s">
        <v>97</v>
      </c>
      <c r="B111" s="7" t="s">
        <v>88</v>
      </c>
      <c r="C111" s="7" t="s">
        <v>98</v>
      </c>
      <c r="D111" s="7"/>
      <c r="E111" s="10">
        <v>153.9</v>
      </c>
      <c r="F111" s="10">
        <v>153.9</v>
      </c>
      <c r="G111" s="10">
        <v>153.9</v>
      </c>
      <c r="H111" s="10">
        <v>153.9</v>
      </c>
      <c r="I111" s="10">
        <v>153.9</v>
      </c>
      <c r="J111" s="10">
        <v>153.9</v>
      </c>
    </row>
    <row r="112" spans="1:10" ht="60" hidden="1">
      <c r="A112" s="5" t="s">
        <v>83</v>
      </c>
      <c r="B112" s="7" t="s">
        <v>88</v>
      </c>
      <c r="C112" s="7" t="s">
        <v>98</v>
      </c>
      <c r="D112" s="7" t="s">
        <v>84</v>
      </c>
      <c r="E112" s="10">
        <v>153.9</v>
      </c>
      <c r="F112" s="10">
        <v>153.9</v>
      </c>
      <c r="G112" s="10">
        <v>153.9</v>
      </c>
      <c r="H112" s="10">
        <v>153.9</v>
      </c>
      <c r="I112" s="10">
        <v>153.9</v>
      </c>
      <c r="J112" s="10">
        <v>153.9</v>
      </c>
    </row>
    <row r="113" spans="1:10" ht="60" hidden="1">
      <c r="A113" s="5" t="s">
        <v>99</v>
      </c>
      <c r="B113" s="7" t="s">
        <v>88</v>
      </c>
      <c r="C113" s="7" t="s">
        <v>100</v>
      </c>
      <c r="D113" s="7"/>
      <c r="E113" s="10">
        <v>36</v>
      </c>
      <c r="F113" s="10">
        <v>36</v>
      </c>
      <c r="G113" s="10">
        <v>36</v>
      </c>
      <c r="H113" s="10">
        <v>36</v>
      </c>
      <c r="I113" s="10">
        <v>36</v>
      </c>
      <c r="J113" s="10">
        <v>36</v>
      </c>
    </row>
    <row r="114" spans="1:10" ht="45" hidden="1">
      <c r="A114" s="5" t="s">
        <v>101</v>
      </c>
      <c r="B114" s="7" t="s">
        <v>88</v>
      </c>
      <c r="C114" s="7" t="s">
        <v>102</v>
      </c>
      <c r="D114" s="7"/>
      <c r="E114" s="10">
        <v>26</v>
      </c>
      <c r="F114" s="10">
        <v>26</v>
      </c>
      <c r="G114" s="10">
        <v>26</v>
      </c>
      <c r="H114" s="10">
        <v>26</v>
      </c>
      <c r="I114" s="10">
        <v>26</v>
      </c>
      <c r="J114" s="10">
        <v>26</v>
      </c>
    </row>
    <row r="115" spans="1:10" ht="60" hidden="1">
      <c r="A115" s="5" t="s">
        <v>22</v>
      </c>
      <c r="B115" s="7" t="s">
        <v>88</v>
      </c>
      <c r="C115" s="7" t="s">
        <v>102</v>
      </c>
      <c r="D115" s="7" t="s">
        <v>23</v>
      </c>
      <c r="E115" s="10">
        <v>26</v>
      </c>
      <c r="F115" s="10">
        <v>26</v>
      </c>
      <c r="G115" s="10">
        <v>26</v>
      </c>
      <c r="H115" s="10">
        <v>26</v>
      </c>
      <c r="I115" s="10">
        <v>26</v>
      </c>
      <c r="J115" s="10">
        <v>26</v>
      </c>
    </row>
    <row r="116" spans="1:10" ht="45" hidden="1">
      <c r="A116" s="5" t="s">
        <v>103</v>
      </c>
      <c r="B116" s="7" t="s">
        <v>88</v>
      </c>
      <c r="C116" s="7" t="s">
        <v>104</v>
      </c>
      <c r="D116" s="7"/>
      <c r="E116" s="10">
        <v>10</v>
      </c>
      <c r="F116" s="10">
        <v>10</v>
      </c>
      <c r="G116" s="10">
        <v>10</v>
      </c>
      <c r="H116" s="10">
        <v>10</v>
      </c>
      <c r="I116" s="10">
        <v>10</v>
      </c>
      <c r="J116" s="10">
        <v>10</v>
      </c>
    </row>
    <row r="117" spans="1:10" ht="60" hidden="1">
      <c r="A117" s="5" t="s">
        <v>22</v>
      </c>
      <c r="B117" s="7" t="s">
        <v>88</v>
      </c>
      <c r="C117" s="7" t="s">
        <v>104</v>
      </c>
      <c r="D117" s="7" t="s">
        <v>23</v>
      </c>
      <c r="E117" s="10">
        <v>10</v>
      </c>
      <c r="F117" s="10">
        <v>10</v>
      </c>
      <c r="G117" s="10">
        <v>10</v>
      </c>
      <c r="H117" s="10">
        <v>10</v>
      </c>
      <c r="I117" s="10">
        <v>10</v>
      </c>
      <c r="J117" s="10">
        <v>10</v>
      </c>
    </row>
    <row r="118" spans="1:10" hidden="1">
      <c r="A118" s="24" t="s">
        <v>105</v>
      </c>
      <c r="B118" s="8" t="s">
        <v>106</v>
      </c>
      <c r="C118" s="8"/>
      <c r="D118" s="8"/>
      <c r="E118" s="9">
        <v>22557.5</v>
      </c>
      <c r="F118" s="9">
        <f>F119+F124+F137</f>
        <v>22530.400000000001</v>
      </c>
      <c r="G118" s="9">
        <f>G119+G124+G137</f>
        <v>22530.400000000001</v>
      </c>
      <c r="H118" s="9">
        <v>22557.5</v>
      </c>
      <c r="I118" s="9">
        <f t="shared" ref="I118" si="24">I119+I124+I137</f>
        <v>22530.400000000001</v>
      </c>
      <c r="J118" s="9">
        <f t="shared" ref="J118" si="25">J119+J124+J137</f>
        <v>22530.400000000001</v>
      </c>
    </row>
    <row r="119" spans="1:10" hidden="1">
      <c r="A119" s="24" t="s">
        <v>107</v>
      </c>
      <c r="B119" s="8" t="s">
        <v>108</v>
      </c>
      <c r="C119" s="8"/>
      <c r="D119" s="8"/>
      <c r="E119" s="9">
        <v>900</v>
      </c>
      <c r="F119" s="9">
        <f t="shared" ref="F119:J122" si="26">F120</f>
        <v>900</v>
      </c>
      <c r="G119" s="9">
        <f t="shared" si="26"/>
        <v>900</v>
      </c>
      <c r="H119" s="9">
        <f t="shared" si="26"/>
        <v>900</v>
      </c>
      <c r="I119" s="9">
        <f t="shared" si="26"/>
        <v>900</v>
      </c>
      <c r="J119" s="9">
        <f t="shared" si="26"/>
        <v>900</v>
      </c>
    </row>
    <row r="120" spans="1:10" ht="30" hidden="1">
      <c r="A120" s="5" t="s">
        <v>109</v>
      </c>
      <c r="B120" s="7" t="s">
        <v>108</v>
      </c>
      <c r="C120" s="7" t="s">
        <v>110</v>
      </c>
      <c r="D120" s="7"/>
      <c r="E120" s="10">
        <v>900</v>
      </c>
      <c r="F120" s="10">
        <f t="shared" si="26"/>
        <v>900</v>
      </c>
      <c r="G120" s="10">
        <f t="shared" si="26"/>
        <v>900</v>
      </c>
      <c r="H120" s="10">
        <v>900</v>
      </c>
      <c r="I120" s="10">
        <v>900</v>
      </c>
      <c r="J120" s="10">
        <v>900</v>
      </c>
    </row>
    <row r="121" spans="1:10" ht="60" hidden="1">
      <c r="A121" s="5" t="s">
        <v>111</v>
      </c>
      <c r="B121" s="7" t="s">
        <v>108</v>
      </c>
      <c r="C121" s="7" t="s">
        <v>112</v>
      </c>
      <c r="D121" s="7"/>
      <c r="E121" s="10">
        <v>900</v>
      </c>
      <c r="F121" s="10">
        <f t="shared" si="26"/>
        <v>900</v>
      </c>
      <c r="G121" s="10">
        <f t="shared" si="26"/>
        <v>900</v>
      </c>
      <c r="H121" s="10">
        <v>900</v>
      </c>
      <c r="I121" s="10">
        <v>900</v>
      </c>
      <c r="J121" s="10">
        <v>900</v>
      </c>
    </row>
    <row r="122" spans="1:10" ht="60" hidden="1">
      <c r="A122" s="5" t="s">
        <v>113</v>
      </c>
      <c r="B122" s="7" t="s">
        <v>108</v>
      </c>
      <c r="C122" s="7" t="s">
        <v>114</v>
      </c>
      <c r="D122" s="7"/>
      <c r="E122" s="10">
        <v>900</v>
      </c>
      <c r="F122" s="10">
        <f t="shared" si="26"/>
        <v>900</v>
      </c>
      <c r="G122" s="10">
        <f t="shared" si="26"/>
        <v>900</v>
      </c>
      <c r="H122" s="10">
        <v>900</v>
      </c>
      <c r="I122" s="10">
        <v>900</v>
      </c>
      <c r="J122" s="10">
        <v>900</v>
      </c>
    </row>
    <row r="123" spans="1:10" ht="30" hidden="1">
      <c r="A123" s="5" t="s">
        <v>26</v>
      </c>
      <c r="B123" s="7" t="s">
        <v>108</v>
      </c>
      <c r="C123" s="7" t="s">
        <v>114</v>
      </c>
      <c r="D123" s="7" t="s">
        <v>27</v>
      </c>
      <c r="E123" s="10">
        <v>900</v>
      </c>
      <c r="F123" s="10">
        <v>900</v>
      </c>
      <c r="G123" s="10">
        <v>900</v>
      </c>
      <c r="H123" s="10">
        <v>900</v>
      </c>
      <c r="I123" s="10">
        <v>900</v>
      </c>
      <c r="J123" s="10">
        <v>900</v>
      </c>
    </row>
    <row r="124" spans="1:10" ht="28.5" hidden="1">
      <c r="A124" s="24" t="s">
        <v>115</v>
      </c>
      <c r="B124" s="8" t="s">
        <v>116</v>
      </c>
      <c r="C124" s="8"/>
      <c r="D124" s="8"/>
      <c r="E124" s="9">
        <v>21610.400000000001</v>
      </c>
      <c r="F124" s="9">
        <f>F125</f>
        <v>21610.400000000001</v>
      </c>
      <c r="G124" s="9">
        <f>G125</f>
        <v>21610.400000000001</v>
      </c>
      <c r="H124" s="9">
        <f t="shared" ref="H124:J124" si="27">H125</f>
        <v>21610.400000000001</v>
      </c>
      <c r="I124" s="9">
        <f t="shared" si="27"/>
        <v>21610.400000000001</v>
      </c>
      <c r="J124" s="9">
        <f t="shared" si="27"/>
        <v>21610.400000000001</v>
      </c>
    </row>
    <row r="125" spans="1:10" ht="30" hidden="1">
      <c r="A125" s="5" t="s">
        <v>117</v>
      </c>
      <c r="B125" s="7" t="s">
        <v>116</v>
      </c>
      <c r="C125" s="7" t="s">
        <v>118</v>
      </c>
      <c r="D125" s="7"/>
      <c r="E125" s="10">
        <v>21610.400000000001</v>
      </c>
      <c r="F125" s="10">
        <f>F126</f>
        <v>21610.400000000001</v>
      </c>
      <c r="G125" s="10">
        <f>G126</f>
        <v>21610.400000000001</v>
      </c>
      <c r="H125" s="10">
        <v>21610.400000000001</v>
      </c>
      <c r="I125" s="10">
        <v>21610.400000000001</v>
      </c>
      <c r="J125" s="10">
        <v>21610.400000000001</v>
      </c>
    </row>
    <row r="126" spans="1:10" ht="75" hidden="1">
      <c r="A126" s="5" t="s">
        <v>119</v>
      </c>
      <c r="B126" s="7" t="s">
        <v>116</v>
      </c>
      <c r="C126" s="7" t="s">
        <v>120</v>
      </c>
      <c r="D126" s="7"/>
      <c r="E126" s="10">
        <v>21610.400000000001</v>
      </c>
      <c r="F126" s="10">
        <f>F127+F129+F131+F133+F135</f>
        <v>21610.400000000001</v>
      </c>
      <c r="G126" s="10">
        <f>G127+G129+G131+G133+G135</f>
        <v>21610.400000000001</v>
      </c>
      <c r="H126" s="10">
        <v>21610.400000000001</v>
      </c>
      <c r="I126" s="10">
        <v>21610.400000000001</v>
      </c>
      <c r="J126" s="10">
        <v>21610.400000000001</v>
      </c>
    </row>
    <row r="127" spans="1:10" ht="60" hidden="1">
      <c r="A127" s="5" t="s">
        <v>121</v>
      </c>
      <c r="B127" s="7" t="s">
        <v>116</v>
      </c>
      <c r="C127" s="7" t="s">
        <v>122</v>
      </c>
      <c r="D127" s="7"/>
      <c r="E127" s="10">
        <v>27.1</v>
      </c>
      <c r="F127" s="10">
        <v>27.1</v>
      </c>
      <c r="G127" s="10">
        <v>27.1</v>
      </c>
      <c r="H127" s="10">
        <v>27.1</v>
      </c>
      <c r="I127" s="10">
        <v>27.1</v>
      </c>
      <c r="J127" s="10">
        <v>27.1</v>
      </c>
    </row>
    <row r="128" spans="1:10" ht="45" hidden="1">
      <c r="A128" s="5" t="s">
        <v>63</v>
      </c>
      <c r="B128" s="7" t="s">
        <v>116</v>
      </c>
      <c r="C128" s="7" t="s">
        <v>122</v>
      </c>
      <c r="D128" s="7" t="s">
        <v>64</v>
      </c>
      <c r="E128" s="10">
        <v>27.1</v>
      </c>
      <c r="F128" s="10">
        <v>27.1</v>
      </c>
      <c r="G128" s="10">
        <v>27.1</v>
      </c>
      <c r="H128" s="10">
        <v>27.1</v>
      </c>
      <c r="I128" s="10">
        <v>27.1</v>
      </c>
      <c r="J128" s="10">
        <v>27.1</v>
      </c>
    </row>
    <row r="129" spans="1:10" ht="45" hidden="1">
      <c r="A129" s="5" t="s">
        <v>123</v>
      </c>
      <c r="B129" s="7" t="s">
        <v>116</v>
      </c>
      <c r="C129" s="7" t="s">
        <v>124</v>
      </c>
      <c r="D129" s="7"/>
      <c r="E129" s="10">
        <v>14575.8</v>
      </c>
      <c r="F129" s="10">
        <v>14575.8</v>
      </c>
      <c r="G129" s="10">
        <v>14575.8</v>
      </c>
      <c r="H129" s="10">
        <v>14575.8</v>
      </c>
      <c r="I129" s="10">
        <v>14575.8</v>
      </c>
      <c r="J129" s="10">
        <v>14575.8</v>
      </c>
    </row>
    <row r="130" spans="1:10" ht="60" hidden="1">
      <c r="A130" s="5" t="s">
        <v>22</v>
      </c>
      <c r="B130" s="7" t="s">
        <v>116</v>
      </c>
      <c r="C130" s="7" t="s">
        <v>124</v>
      </c>
      <c r="D130" s="7" t="s">
        <v>23</v>
      </c>
      <c r="E130" s="10">
        <v>14575.8</v>
      </c>
      <c r="F130" s="10">
        <v>14575.8</v>
      </c>
      <c r="G130" s="10">
        <v>14575.8</v>
      </c>
      <c r="H130" s="10">
        <v>14575.8</v>
      </c>
      <c r="I130" s="10">
        <v>14575.8</v>
      </c>
      <c r="J130" s="10">
        <v>14575.8</v>
      </c>
    </row>
    <row r="131" spans="1:10" ht="90" hidden="1">
      <c r="A131" s="5" t="s">
        <v>125</v>
      </c>
      <c r="B131" s="7" t="s">
        <v>116</v>
      </c>
      <c r="C131" s="7" t="s">
        <v>126</v>
      </c>
      <c r="D131" s="7"/>
      <c r="E131" s="10">
        <v>3100</v>
      </c>
      <c r="F131" s="10">
        <v>3100</v>
      </c>
      <c r="G131" s="10">
        <v>3100</v>
      </c>
      <c r="H131" s="10">
        <v>3100</v>
      </c>
      <c r="I131" s="10">
        <v>3100</v>
      </c>
      <c r="J131" s="10">
        <v>3100</v>
      </c>
    </row>
    <row r="132" spans="1:10" ht="60" hidden="1">
      <c r="A132" s="5" t="s">
        <v>22</v>
      </c>
      <c r="B132" s="7" t="s">
        <v>116</v>
      </c>
      <c r="C132" s="7" t="s">
        <v>126</v>
      </c>
      <c r="D132" s="7" t="s">
        <v>23</v>
      </c>
      <c r="E132" s="10">
        <v>3100</v>
      </c>
      <c r="F132" s="10">
        <v>3100</v>
      </c>
      <c r="G132" s="10">
        <v>3100</v>
      </c>
      <c r="H132" s="10">
        <v>3100</v>
      </c>
      <c r="I132" s="10">
        <v>3100</v>
      </c>
      <c r="J132" s="10">
        <v>3100</v>
      </c>
    </row>
    <row r="133" spans="1:10" ht="90" hidden="1">
      <c r="A133" s="5" t="s">
        <v>127</v>
      </c>
      <c r="B133" s="7" t="s">
        <v>116</v>
      </c>
      <c r="C133" s="7" t="s">
        <v>128</v>
      </c>
      <c r="D133" s="7"/>
      <c r="E133" s="10">
        <v>3900</v>
      </c>
      <c r="F133" s="10">
        <v>3900</v>
      </c>
      <c r="G133" s="10">
        <v>3900</v>
      </c>
      <c r="H133" s="10">
        <v>3900</v>
      </c>
      <c r="I133" s="10">
        <v>3900</v>
      </c>
      <c r="J133" s="10">
        <v>3900</v>
      </c>
    </row>
    <row r="134" spans="1:10" ht="60" hidden="1">
      <c r="A134" s="5" t="s">
        <v>22</v>
      </c>
      <c r="B134" s="7" t="s">
        <v>116</v>
      </c>
      <c r="C134" s="7" t="s">
        <v>128</v>
      </c>
      <c r="D134" s="7" t="s">
        <v>23</v>
      </c>
      <c r="E134" s="10">
        <v>3900</v>
      </c>
      <c r="F134" s="10">
        <v>3900</v>
      </c>
      <c r="G134" s="10">
        <v>3900</v>
      </c>
      <c r="H134" s="10">
        <v>3900</v>
      </c>
      <c r="I134" s="10">
        <v>3900</v>
      </c>
      <c r="J134" s="10">
        <v>3900</v>
      </c>
    </row>
    <row r="135" spans="1:10" ht="165" hidden="1">
      <c r="A135" s="5" t="s">
        <v>355</v>
      </c>
      <c r="B135" s="7" t="s">
        <v>116</v>
      </c>
      <c r="C135" s="7" t="s">
        <v>129</v>
      </c>
      <c r="D135" s="7"/>
      <c r="E135" s="10">
        <v>7.5</v>
      </c>
      <c r="F135" s="10">
        <v>7.5</v>
      </c>
      <c r="G135" s="10">
        <v>7.5</v>
      </c>
      <c r="H135" s="10">
        <v>7.5</v>
      </c>
      <c r="I135" s="10">
        <v>7.5</v>
      </c>
      <c r="J135" s="10">
        <v>7.5</v>
      </c>
    </row>
    <row r="136" spans="1:10" ht="60" hidden="1">
      <c r="A136" s="5" t="s">
        <v>22</v>
      </c>
      <c r="B136" s="7" t="s">
        <v>116</v>
      </c>
      <c r="C136" s="7" t="s">
        <v>129</v>
      </c>
      <c r="D136" s="7" t="s">
        <v>23</v>
      </c>
      <c r="E136" s="10">
        <v>7.5</v>
      </c>
      <c r="F136" s="10">
        <v>7.5</v>
      </c>
      <c r="G136" s="10">
        <v>7.5</v>
      </c>
      <c r="H136" s="10">
        <v>7.5</v>
      </c>
      <c r="I136" s="10">
        <v>7.5</v>
      </c>
      <c r="J136" s="10">
        <v>7.5</v>
      </c>
    </row>
    <row r="137" spans="1:10" ht="28.5" hidden="1">
      <c r="A137" s="24" t="s">
        <v>130</v>
      </c>
      <c r="B137" s="8" t="s">
        <v>131</v>
      </c>
      <c r="C137" s="8"/>
      <c r="D137" s="8"/>
      <c r="E137" s="9">
        <v>20</v>
      </c>
      <c r="F137" s="9">
        <v>20</v>
      </c>
      <c r="G137" s="9">
        <v>20</v>
      </c>
      <c r="H137" s="9">
        <v>20</v>
      </c>
      <c r="I137" s="9">
        <v>20</v>
      </c>
      <c r="J137" s="9">
        <v>20</v>
      </c>
    </row>
    <row r="138" spans="1:10" ht="45" hidden="1">
      <c r="A138" s="5" t="s">
        <v>132</v>
      </c>
      <c r="B138" s="7" t="s">
        <v>131</v>
      </c>
      <c r="C138" s="7" t="s">
        <v>133</v>
      </c>
      <c r="D138" s="7"/>
      <c r="E138" s="10">
        <v>20</v>
      </c>
      <c r="F138" s="10">
        <v>20</v>
      </c>
      <c r="G138" s="10">
        <v>20</v>
      </c>
      <c r="H138" s="10">
        <v>20</v>
      </c>
      <c r="I138" s="10">
        <v>20</v>
      </c>
      <c r="J138" s="10">
        <v>20</v>
      </c>
    </row>
    <row r="139" spans="1:10" ht="45" hidden="1">
      <c r="A139" s="5" t="s">
        <v>134</v>
      </c>
      <c r="B139" s="7" t="s">
        <v>131</v>
      </c>
      <c r="C139" s="7" t="s">
        <v>135</v>
      </c>
      <c r="D139" s="7"/>
      <c r="E139" s="10">
        <v>20</v>
      </c>
      <c r="F139" s="10">
        <v>20</v>
      </c>
      <c r="G139" s="10">
        <v>20</v>
      </c>
      <c r="H139" s="10">
        <v>20</v>
      </c>
      <c r="I139" s="10">
        <v>20</v>
      </c>
      <c r="J139" s="10">
        <v>20</v>
      </c>
    </row>
    <row r="140" spans="1:10" ht="45" hidden="1">
      <c r="A140" s="5" t="s">
        <v>136</v>
      </c>
      <c r="B140" s="7" t="s">
        <v>131</v>
      </c>
      <c r="C140" s="7" t="s">
        <v>137</v>
      </c>
      <c r="D140" s="7"/>
      <c r="E140" s="10">
        <v>10</v>
      </c>
      <c r="F140" s="10">
        <v>10</v>
      </c>
      <c r="G140" s="10">
        <v>10</v>
      </c>
      <c r="H140" s="10">
        <v>10</v>
      </c>
      <c r="I140" s="10">
        <v>10</v>
      </c>
      <c r="J140" s="10">
        <v>10</v>
      </c>
    </row>
    <row r="141" spans="1:10" ht="30" hidden="1">
      <c r="A141" s="5" t="s">
        <v>26</v>
      </c>
      <c r="B141" s="7" t="s">
        <v>131</v>
      </c>
      <c r="C141" s="7" t="s">
        <v>137</v>
      </c>
      <c r="D141" s="7" t="s">
        <v>27</v>
      </c>
      <c r="E141" s="10">
        <v>10</v>
      </c>
      <c r="F141" s="10">
        <v>10</v>
      </c>
      <c r="G141" s="10">
        <v>10</v>
      </c>
      <c r="H141" s="10">
        <v>10</v>
      </c>
      <c r="I141" s="10">
        <v>10</v>
      </c>
      <c r="J141" s="10">
        <v>10</v>
      </c>
    </row>
    <row r="142" spans="1:10" ht="105" hidden="1">
      <c r="A142" s="5" t="s">
        <v>138</v>
      </c>
      <c r="B142" s="7" t="s">
        <v>131</v>
      </c>
      <c r="C142" s="7" t="s">
        <v>139</v>
      </c>
      <c r="D142" s="7"/>
      <c r="E142" s="10">
        <v>10</v>
      </c>
      <c r="F142" s="10">
        <v>10</v>
      </c>
      <c r="G142" s="10">
        <v>10</v>
      </c>
      <c r="H142" s="10">
        <v>10</v>
      </c>
      <c r="I142" s="10">
        <v>10</v>
      </c>
      <c r="J142" s="10">
        <v>10</v>
      </c>
    </row>
    <row r="143" spans="1:10" ht="60" hidden="1">
      <c r="A143" s="5" t="s">
        <v>22</v>
      </c>
      <c r="B143" s="7" t="s">
        <v>131</v>
      </c>
      <c r="C143" s="7" t="s">
        <v>139</v>
      </c>
      <c r="D143" s="7" t="s">
        <v>23</v>
      </c>
      <c r="E143" s="10">
        <v>10</v>
      </c>
      <c r="F143" s="10">
        <v>10</v>
      </c>
      <c r="G143" s="10">
        <v>10</v>
      </c>
      <c r="H143" s="10">
        <v>10</v>
      </c>
      <c r="I143" s="10">
        <v>10</v>
      </c>
      <c r="J143" s="10">
        <v>10</v>
      </c>
    </row>
    <row r="144" spans="1:10" ht="28.5" hidden="1">
      <c r="A144" s="24" t="s">
        <v>140</v>
      </c>
      <c r="B144" s="8" t="s">
        <v>141</v>
      </c>
      <c r="C144" s="8"/>
      <c r="D144" s="8"/>
      <c r="E144" s="9">
        <v>65530.2</v>
      </c>
      <c r="F144" s="9">
        <f>F145+F159+F181+F211</f>
        <v>65530.200000000004</v>
      </c>
      <c r="G144" s="9">
        <f>G145+G159+G181+G211</f>
        <v>65530.200000000004</v>
      </c>
      <c r="H144" s="9">
        <f t="shared" ref="H144:J144" si="28">H145+H159+H181+H211</f>
        <v>65535.200000000004</v>
      </c>
      <c r="I144" s="9">
        <f t="shared" ref="I144" si="29">I145+I159+I181+I211</f>
        <v>65535.200000000004</v>
      </c>
      <c r="J144" s="9">
        <f t="shared" si="28"/>
        <v>65535.200000000004</v>
      </c>
    </row>
    <row r="145" spans="1:10" hidden="1">
      <c r="A145" s="24" t="s">
        <v>142</v>
      </c>
      <c r="B145" s="8" t="s">
        <v>143</v>
      </c>
      <c r="C145" s="8"/>
      <c r="D145" s="8"/>
      <c r="E145" s="9">
        <v>5313.3</v>
      </c>
      <c r="F145" s="9">
        <f>F146</f>
        <v>5313.2999999999993</v>
      </c>
      <c r="G145" s="9">
        <f>G146</f>
        <v>5313.2999999999993</v>
      </c>
      <c r="H145" s="9">
        <f t="shared" ref="H145:J146" si="30">H146</f>
        <v>5318.2999999999993</v>
      </c>
      <c r="I145" s="9">
        <f t="shared" si="30"/>
        <v>5318.2999999999993</v>
      </c>
      <c r="J145" s="9">
        <f t="shared" si="30"/>
        <v>5318.2999999999993</v>
      </c>
    </row>
    <row r="146" spans="1:10" ht="30" hidden="1">
      <c r="A146" s="5" t="s">
        <v>117</v>
      </c>
      <c r="B146" s="7" t="s">
        <v>143</v>
      </c>
      <c r="C146" s="7" t="s">
        <v>118</v>
      </c>
      <c r="D146" s="7"/>
      <c r="E146" s="10">
        <v>5313.3</v>
      </c>
      <c r="F146" s="10">
        <f>F147</f>
        <v>5313.2999999999993</v>
      </c>
      <c r="G146" s="10">
        <f>G147</f>
        <v>5313.2999999999993</v>
      </c>
      <c r="H146" s="10">
        <f t="shared" si="30"/>
        <v>5318.2999999999993</v>
      </c>
      <c r="I146" s="10">
        <f t="shared" si="30"/>
        <v>5318.2999999999993</v>
      </c>
      <c r="J146" s="10">
        <f t="shared" si="30"/>
        <v>5318.2999999999993</v>
      </c>
    </row>
    <row r="147" spans="1:10" ht="30" hidden="1">
      <c r="A147" s="5" t="s">
        <v>144</v>
      </c>
      <c r="B147" s="7" t="s">
        <v>143</v>
      </c>
      <c r="C147" s="7" t="s">
        <v>145</v>
      </c>
      <c r="D147" s="7"/>
      <c r="E147" s="10">
        <v>5313.3</v>
      </c>
      <c r="F147" s="10">
        <f>F148+F151+F153+F155+F157</f>
        <v>5313.2999999999993</v>
      </c>
      <c r="G147" s="10">
        <f>G148+G151+G153+G155+G157</f>
        <v>5313.2999999999993</v>
      </c>
      <c r="H147" s="10">
        <f t="shared" ref="H147:J147" si="31">H148+H151+H153+H155+H157</f>
        <v>5318.2999999999993</v>
      </c>
      <c r="I147" s="10">
        <f t="shared" ref="I147" si="32">I148+I151+I153+I155+I157</f>
        <v>5318.2999999999993</v>
      </c>
      <c r="J147" s="10">
        <f t="shared" si="31"/>
        <v>5318.2999999999993</v>
      </c>
    </row>
    <row r="148" spans="1:10" ht="165" hidden="1">
      <c r="A148" s="5" t="s">
        <v>146</v>
      </c>
      <c r="B148" s="7" t="s">
        <v>143</v>
      </c>
      <c r="C148" s="7" t="s">
        <v>147</v>
      </c>
      <c r="D148" s="7"/>
      <c r="E148" s="10">
        <v>1027.0999999999999</v>
      </c>
      <c r="F148" s="10">
        <f>F149+F150</f>
        <v>1027.0999999999999</v>
      </c>
      <c r="G148" s="10">
        <f>G149+G150</f>
        <v>1027.0999999999999</v>
      </c>
      <c r="H148" s="10">
        <f>H149</f>
        <v>1027.0999999999999</v>
      </c>
      <c r="I148" s="10">
        <f>I149+I150</f>
        <v>1027.0999999999999</v>
      </c>
      <c r="J148" s="10">
        <f>J149+J150</f>
        <v>1027.0999999999999</v>
      </c>
    </row>
    <row r="149" spans="1:10" ht="60" hidden="1">
      <c r="A149" s="5" t="s">
        <v>22</v>
      </c>
      <c r="B149" s="7" t="s">
        <v>143</v>
      </c>
      <c r="C149" s="7" t="s">
        <v>147</v>
      </c>
      <c r="D149" s="7" t="s">
        <v>23</v>
      </c>
      <c r="E149" s="10">
        <v>1027.0999999999999</v>
      </c>
      <c r="F149" s="10">
        <v>1000</v>
      </c>
      <c r="G149" s="10">
        <v>1000</v>
      </c>
      <c r="H149" s="10">
        <v>1027.0999999999999</v>
      </c>
      <c r="I149" s="10">
        <v>1000</v>
      </c>
      <c r="J149" s="10">
        <v>1000</v>
      </c>
    </row>
    <row r="150" spans="1:10" ht="45" hidden="1">
      <c r="A150" s="5" t="s">
        <v>63</v>
      </c>
      <c r="B150" s="19" t="s">
        <v>143</v>
      </c>
      <c r="C150" s="19" t="s">
        <v>147</v>
      </c>
      <c r="D150" s="19" t="s">
        <v>64</v>
      </c>
      <c r="E150" s="10"/>
      <c r="F150" s="10">
        <v>27.1</v>
      </c>
      <c r="G150" s="10">
        <v>27.1</v>
      </c>
      <c r="H150" s="10"/>
      <c r="I150" s="10">
        <v>27.1</v>
      </c>
      <c r="J150" s="10">
        <v>27.1</v>
      </c>
    </row>
    <row r="151" spans="1:10" ht="75" hidden="1">
      <c r="A151" s="5" t="s">
        <v>148</v>
      </c>
      <c r="B151" s="7" t="s">
        <v>143</v>
      </c>
      <c r="C151" s="7" t="s">
        <v>149</v>
      </c>
      <c r="D151" s="7"/>
      <c r="E151" s="10">
        <v>2443.1999999999998</v>
      </c>
      <c r="F151" s="10">
        <f>F152</f>
        <v>2443.1999999999998</v>
      </c>
      <c r="G151" s="10">
        <f>G152</f>
        <v>2443.1999999999998</v>
      </c>
      <c r="H151" s="10">
        <f t="shared" ref="H151:J151" si="33">H152</f>
        <v>2443.1999999999998</v>
      </c>
      <c r="I151" s="10">
        <f t="shared" si="33"/>
        <v>2443.1999999999998</v>
      </c>
      <c r="J151" s="10">
        <f t="shared" si="33"/>
        <v>2443.1999999999998</v>
      </c>
    </row>
    <row r="152" spans="1:10" ht="60" hidden="1">
      <c r="A152" s="5" t="s">
        <v>22</v>
      </c>
      <c r="B152" s="7" t="s">
        <v>143</v>
      </c>
      <c r="C152" s="7" t="s">
        <v>149</v>
      </c>
      <c r="D152" s="7" t="s">
        <v>23</v>
      </c>
      <c r="E152" s="10">
        <v>2443.1999999999998</v>
      </c>
      <c r="F152" s="10">
        <v>2443.1999999999998</v>
      </c>
      <c r="G152" s="10">
        <v>2443.1999999999998</v>
      </c>
      <c r="H152" s="10">
        <v>2443.1999999999998</v>
      </c>
      <c r="I152" s="10">
        <v>2443.1999999999998</v>
      </c>
      <c r="J152" s="10">
        <v>2443.1999999999998</v>
      </c>
    </row>
    <row r="153" spans="1:10" ht="30" hidden="1">
      <c r="A153" s="5" t="s">
        <v>462</v>
      </c>
      <c r="B153" s="7" t="s">
        <v>143</v>
      </c>
      <c r="C153" s="7" t="s">
        <v>150</v>
      </c>
      <c r="D153" s="7"/>
      <c r="E153" s="10">
        <v>1443</v>
      </c>
      <c r="F153" s="10">
        <f>F154</f>
        <v>1443</v>
      </c>
      <c r="G153" s="10">
        <f>G154</f>
        <v>1443</v>
      </c>
      <c r="H153" s="10">
        <f t="shared" ref="H153:J153" si="34">H154</f>
        <v>1448</v>
      </c>
      <c r="I153" s="10">
        <f t="shared" si="34"/>
        <v>1448</v>
      </c>
      <c r="J153" s="10">
        <f t="shared" si="34"/>
        <v>1448</v>
      </c>
    </row>
    <row r="154" spans="1:10" ht="60" hidden="1">
      <c r="A154" s="5" t="s">
        <v>22</v>
      </c>
      <c r="B154" s="7" t="s">
        <v>143</v>
      </c>
      <c r="C154" s="7" t="s">
        <v>150</v>
      </c>
      <c r="D154" s="7" t="s">
        <v>23</v>
      </c>
      <c r="E154" s="10">
        <v>1443</v>
      </c>
      <c r="F154" s="10">
        <v>1443</v>
      </c>
      <c r="G154" s="10">
        <v>1443</v>
      </c>
      <c r="H154" s="10">
        <v>1448</v>
      </c>
      <c r="I154" s="10">
        <v>1448</v>
      </c>
      <c r="J154" s="10">
        <v>1448</v>
      </c>
    </row>
    <row r="155" spans="1:10" ht="90" hidden="1">
      <c r="A155" s="5" t="s">
        <v>151</v>
      </c>
      <c r="B155" s="7" t="s">
        <v>143</v>
      </c>
      <c r="C155" s="7" t="s">
        <v>152</v>
      </c>
      <c r="D155" s="7"/>
      <c r="E155" s="10">
        <v>20</v>
      </c>
      <c r="F155" s="10">
        <f>F156</f>
        <v>20</v>
      </c>
      <c r="G155" s="10">
        <f>G156</f>
        <v>20</v>
      </c>
      <c r="H155" s="10">
        <f t="shared" ref="H155:J155" si="35">H156</f>
        <v>20</v>
      </c>
      <c r="I155" s="10">
        <f t="shared" si="35"/>
        <v>20</v>
      </c>
      <c r="J155" s="10">
        <f t="shared" si="35"/>
        <v>20</v>
      </c>
    </row>
    <row r="156" spans="1:10" ht="60" hidden="1">
      <c r="A156" s="5" t="s">
        <v>22</v>
      </c>
      <c r="B156" s="7" t="s">
        <v>143</v>
      </c>
      <c r="C156" s="7" t="s">
        <v>152</v>
      </c>
      <c r="D156" s="7" t="s">
        <v>23</v>
      </c>
      <c r="E156" s="10">
        <v>20</v>
      </c>
      <c r="F156" s="10">
        <v>20</v>
      </c>
      <c r="G156" s="10">
        <v>20</v>
      </c>
      <c r="H156" s="10">
        <v>20</v>
      </c>
      <c r="I156" s="10">
        <v>20</v>
      </c>
      <c r="J156" s="10">
        <v>20</v>
      </c>
    </row>
    <row r="157" spans="1:10" ht="45" hidden="1">
      <c r="A157" s="5" t="s">
        <v>374</v>
      </c>
      <c r="B157" s="7" t="s">
        <v>143</v>
      </c>
      <c r="C157" s="7" t="s">
        <v>153</v>
      </c>
      <c r="D157" s="7"/>
      <c r="E157" s="10">
        <v>380</v>
      </c>
      <c r="F157" s="10">
        <f>F158</f>
        <v>380</v>
      </c>
      <c r="G157" s="10">
        <f>G158</f>
        <v>380</v>
      </c>
      <c r="H157" s="10">
        <f t="shared" ref="H157:J157" si="36">H158</f>
        <v>380</v>
      </c>
      <c r="I157" s="10">
        <f t="shared" si="36"/>
        <v>380</v>
      </c>
      <c r="J157" s="10">
        <f t="shared" si="36"/>
        <v>380</v>
      </c>
    </row>
    <row r="158" spans="1:10" ht="60" hidden="1">
      <c r="A158" s="5" t="s">
        <v>22</v>
      </c>
      <c r="B158" s="7" t="s">
        <v>143</v>
      </c>
      <c r="C158" s="7" t="s">
        <v>153</v>
      </c>
      <c r="D158" s="7" t="s">
        <v>23</v>
      </c>
      <c r="E158" s="10">
        <v>380</v>
      </c>
      <c r="F158" s="10">
        <v>380</v>
      </c>
      <c r="G158" s="10">
        <v>380</v>
      </c>
      <c r="H158" s="10">
        <v>380</v>
      </c>
      <c r="I158" s="10">
        <v>380</v>
      </c>
      <c r="J158" s="10">
        <v>380</v>
      </c>
    </row>
    <row r="159" spans="1:10" hidden="1">
      <c r="A159" s="24" t="s">
        <v>154</v>
      </c>
      <c r="B159" s="8" t="s">
        <v>155</v>
      </c>
      <c r="C159" s="8"/>
      <c r="D159" s="8"/>
      <c r="E159" s="9">
        <v>1760</v>
      </c>
      <c r="F159" s="9">
        <f>F160+F174+F177</f>
        <v>1760</v>
      </c>
      <c r="G159" s="9">
        <f>G160+G174+G177</f>
        <v>1760</v>
      </c>
      <c r="H159" s="9">
        <f t="shared" ref="H159:J159" si="37">H160+H174+H177</f>
        <v>1760</v>
      </c>
      <c r="I159" s="9">
        <f t="shared" ref="I159" si="38">I160+I174+I177</f>
        <v>1760</v>
      </c>
      <c r="J159" s="9">
        <f t="shared" si="37"/>
        <v>1760</v>
      </c>
    </row>
    <row r="160" spans="1:10" ht="30" hidden="1">
      <c r="A160" s="5" t="s">
        <v>117</v>
      </c>
      <c r="B160" s="7" t="s">
        <v>155</v>
      </c>
      <c r="C160" s="7" t="s">
        <v>118</v>
      </c>
      <c r="D160" s="7"/>
      <c r="E160" s="10">
        <v>1314.6</v>
      </c>
      <c r="F160" s="10">
        <f>F161</f>
        <v>1314.6</v>
      </c>
      <c r="G160" s="10">
        <f>G161</f>
        <v>1314.6</v>
      </c>
      <c r="H160" s="10">
        <f t="shared" ref="H160:J160" si="39">H161</f>
        <v>1314.6</v>
      </c>
      <c r="I160" s="10">
        <f t="shared" si="39"/>
        <v>1314.6</v>
      </c>
      <c r="J160" s="10">
        <f t="shared" si="39"/>
        <v>1314.6</v>
      </c>
    </row>
    <row r="161" spans="1:10" ht="45" hidden="1">
      <c r="A161" s="5" t="s">
        <v>156</v>
      </c>
      <c r="B161" s="7" t="s">
        <v>155</v>
      </c>
      <c r="C161" s="7" t="s">
        <v>157</v>
      </c>
      <c r="D161" s="7"/>
      <c r="E161" s="10">
        <v>1314.6</v>
      </c>
      <c r="F161" s="10">
        <f>F162+F164+F166+F168+F170+F172</f>
        <v>1314.6</v>
      </c>
      <c r="G161" s="10">
        <f>G162+G164+G166+G168+G170+G172</f>
        <v>1314.6</v>
      </c>
      <c r="H161" s="10">
        <f t="shared" ref="H161:J161" si="40">H162+H164+H166+H168+H170+H172</f>
        <v>1314.6</v>
      </c>
      <c r="I161" s="10">
        <f t="shared" ref="I161" si="41">I162+I164+I166+I168+I170+I172</f>
        <v>1314.6</v>
      </c>
      <c r="J161" s="10">
        <f t="shared" si="40"/>
        <v>1314.6</v>
      </c>
    </row>
    <row r="162" spans="1:10" ht="30" hidden="1">
      <c r="A162" s="5" t="s">
        <v>158</v>
      </c>
      <c r="B162" s="7" t="s">
        <v>155</v>
      </c>
      <c r="C162" s="7" t="s">
        <v>159</v>
      </c>
      <c r="D162" s="7"/>
      <c r="E162" s="10">
        <v>100</v>
      </c>
      <c r="F162" s="10">
        <f>F163</f>
        <v>100</v>
      </c>
      <c r="G162" s="10">
        <f>G163</f>
        <v>100</v>
      </c>
      <c r="H162" s="10">
        <f t="shared" ref="H162:J162" si="42">H163</f>
        <v>100</v>
      </c>
      <c r="I162" s="10">
        <f t="shared" si="42"/>
        <v>100</v>
      </c>
      <c r="J162" s="10">
        <f t="shared" si="42"/>
        <v>100</v>
      </c>
    </row>
    <row r="163" spans="1:10" ht="60" hidden="1">
      <c r="A163" s="5" t="s">
        <v>22</v>
      </c>
      <c r="B163" s="7" t="s">
        <v>155</v>
      </c>
      <c r="C163" s="7" t="s">
        <v>159</v>
      </c>
      <c r="D163" s="7" t="s">
        <v>23</v>
      </c>
      <c r="E163" s="10">
        <v>100</v>
      </c>
      <c r="F163" s="10">
        <v>100</v>
      </c>
      <c r="G163" s="10">
        <v>100</v>
      </c>
      <c r="H163" s="10">
        <v>100</v>
      </c>
      <c r="I163" s="10">
        <v>100</v>
      </c>
      <c r="J163" s="10">
        <v>100</v>
      </c>
    </row>
    <row r="164" spans="1:10" ht="30" hidden="1">
      <c r="A164" s="5" t="s">
        <v>160</v>
      </c>
      <c r="B164" s="7" t="s">
        <v>155</v>
      </c>
      <c r="C164" s="7" t="s">
        <v>161</v>
      </c>
      <c r="D164" s="7"/>
      <c r="E164" s="10">
        <v>100</v>
      </c>
      <c r="F164" s="10">
        <f>F165</f>
        <v>100</v>
      </c>
      <c r="G164" s="10">
        <f>G165</f>
        <v>100</v>
      </c>
      <c r="H164" s="10">
        <f t="shared" ref="H164:J164" si="43">H165</f>
        <v>100</v>
      </c>
      <c r="I164" s="10">
        <f t="shared" si="43"/>
        <v>100</v>
      </c>
      <c r="J164" s="10">
        <f t="shared" si="43"/>
        <v>100</v>
      </c>
    </row>
    <row r="165" spans="1:10" ht="60" hidden="1">
      <c r="A165" s="5" t="s">
        <v>22</v>
      </c>
      <c r="B165" s="7" t="s">
        <v>155</v>
      </c>
      <c r="C165" s="7" t="s">
        <v>161</v>
      </c>
      <c r="D165" s="7" t="s">
        <v>23</v>
      </c>
      <c r="E165" s="10">
        <v>100</v>
      </c>
      <c r="F165" s="10">
        <v>100</v>
      </c>
      <c r="G165" s="10">
        <v>100</v>
      </c>
      <c r="H165" s="10">
        <v>100</v>
      </c>
      <c r="I165" s="10">
        <v>100</v>
      </c>
      <c r="J165" s="10">
        <v>100</v>
      </c>
    </row>
    <row r="166" spans="1:10" ht="30" hidden="1">
      <c r="A166" s="5" t="s">
        <v>162</v>
      </c>
      <c r="B166" s="7" t="s">
        <v>155</v>
      </c>
      <c r="C166" s="7" t="s">
        <v>163</v>
      </c>
      <c r="D166" s="7"/>
      <c r="E166" s="10">
        <v>1000</v>
      </c>
      <c r="F166" s="10">
        <f>F167</f>
        <v>1000</v>
      </c>
      <c r="G166" s="10">
        <f>G167</f>
        <v>1000</v>
      </c>
      <c r="H166" s="10">
        <f t="shared" ref="H166:J166" si="44">H167</f>
        <v>1000</v>
      </c>
      <c r="I166" s="10">
        <f t="shared" si="44"/>
        <v>1000</v>
      </c>
      <c r="J166" s="10">
        <f t="shared" si="44"/>
        <v>1000</v>
      </c>
    </row>
    <row r="167" spans="1:10" ht="60" hidden="1">
      <c r="A167" s="5" t="s">
        <v>22</v>
      </c>
      <c r="B167" s="7" t="s">
        <v>155</v>
      </c>
      <c r="C167" s="7" t="s">
        <v>163</v>
      </c>
      <c r="D167" s="7" t="s">
        <v>23</v>
      </c>
      <c r="E167" s="10">
        <v>1000</v>
      </c>
      <c r="F167" s="10">
        <v>1000</v>
      </c>
      <c r="G167" s="10">
        <v>1000</v>
      </c>
      <c r="H167" s="10">
        <v>1000</v>
      </c>
      <c r="I167" s="10">
        <v>1000</v>
      </c>
      <c r="J167" s="10">
        <v>1000</v>
      </c>
    </row>
    <row r="168" spans="1:10" ht="45" hidden="1">
      <c r="A168" s="5" t="s">
        <v>164</v>
      </c>
      <c r="B168" s="7" t="s">
        <v>155</v>
      </c>
      <c r="C168" s="7" t="s">
        <v>165</v>
      </c>
      <c r="D168" s="7"/>
      <c r="E168" s="10">
        <v>1</v>
      </c>
      <c r="F168" s="10">
        <f>F169</f>
        <v>1</v>
      </c>
      <c r="G168" s="10">
        <f>G169</f>
        <v>1</v>
      </c>
      <c r="H168" s="10">
        <f t="shared" ref="H168:J168" si="45">H169</f>
        <v>1</v>
      </c>
      <c r="I168" s="10">
        <f t="shared" si="45"/>
        <v>1</v>
      </c>
      <c r="J168" s="10">
        <f t="shared" si="45"/>
        <v>1</v>
      </c>
    </row>
    <row r="169" spans="1:10" ht="60" hidden="1">
      <c r="A169" s="5" t="s">
        <v>22</v>
      </c>
      <c r="B169" s="7" t="s">
        <v>155</v>
      </c>
      <c r="C169" s="7" t="s">
        <v>165</v>
      </c>
      <c r="D169" s="7" t="s">
        <v>23</v>
      </c>
      <c r="E169" s="10">
        <v>1</v>
      </c>
      <c r="F169" s="10">
        <v>1</v>
      </c>
      <c r="G169" s="10">
        <v>1</v>
      </c>
      <c r="H169" s="10">
        <v>1</v>
      </c>
      <c r="I169" s="10">
        <v>1</v>
      </c>
      <c r="J169" s="10">
        <v>1</v>
      </c>
    </row>
    <row r="170" spans="1:10" ht="60" hidden="1">
      <c r="A170" s="5" t="s">
        <v>166</v>
      </c>
      <c r="B170" s="7" t="s">
        <v>155</v>
      </c>
      <c r="C170" s="7" t="s">
        <v>167</v>
      </c>
      <c r="D170" s="7"/>
      <c r="E170" s="10">
        <v>13.6</v>
      </c>
      <c r="F170" s="10">
        <f>F171</f>
        <v>13.6</v>
      </c>
      <c r="G170" s="10">
        <f>G171</f>
        <v>13.6</v>
      </c>
      <c r="H170" s="10">
        <f t="shared" ref="H170:J170" si="46">H171</f>
        <v>13.6</v>
      </c>
      <c r="I170" s="10">
        <f t="shared" si="46"/>
        <v>13.6</v>
      </c>
      <c r="J170" s="10">
        <f t="shared" si="46"/>
        <v>13.6</v>
      </c>
    </row>
    <row r="171" spans="1:10" ht="45" hidden="1">
      <c r="A171" s="5" t="s">
        <v>63</v>
      </c>
      <c r="B171" s="7" t="s">
        <v>155</v>
      </c>
      <c r="C171" s="7" t="s">
        <v>167</v>
      </c>
      <c r="D171" s="7" t="s">
        <v>64</v>
      </c>
      <c r="E171" s="10">
        <v>13.6</v>
      </c>
      <c r="F171" s="10">
        <v>13.6</v>
      </c>
      <c r="G171" s="10">
        <v>13.6</v>
      </c>
      <c r="H171" s="10">
        <v>13.6</v>
      </c>
      <c r="I171" s="10">
        <v>13.6</v>
      </c>
      <c r="J171" s="10">
        <v>13.6</v>
      </c>
    </row>
    <row r="172" spans="1:10" ht="90" hidden="1">
      <c r="A172" s="5" t="s">
        <v>375</v>
      </c>
      <c r="B172" s="7" t="s">
        <v>155</v>
      </c>
      <c r="C172" s="7" t="s">
        <v>168</v>
      </c>
      <c r="D172" s="7"/>
      <c r="E172" s="10">
        <v>100</v>
      </c>
      <c r="F172" s="10">
        <f>F173</f>
        <v>100</v>
      </c>
      <c r="G172" s="10">
        <f>G173</f>
        <v>100</v>
      </c>
      <c r="H172" s="10">
        <f t="shared" ref="H172:J172" si="47">H173</f>
        <v>100</v>
      </c>
      <c r="I172" s="10">
        <f t="shared" si="47"/>
        <v>100</v>
      </c>
      <c r="J172" s="10">
        <f t="shared" si="47"/>
        <v>100</v>
      </c>
    </row>
    <row r="173" spans="1:10" ht="60" hidden="1">
      <c r="A173" s="5" t="s">
        <v>22</v>
      </c>
      <c r="B173" s="7" t="s">
        <v>155</v>
      </c>
      <c r="C173" s="7" t="s">
        <v>168</v>
      </c>
      <c r="D173" s="7" t="s">
        <v>23</v>
      </c>
      <c r="E173" s="10">
        <v>100</v>
      </c>
      <c r="F173" s="10">
        <v>100</v>
      </c>
      <c r="G173" s="10">
        <v>100</v>
      </c>
      <c r="H173" s="10">
        <v>100</v>
      </c>
      <c r="I173" s="10">
        <v>100</v>
      </c>
      <c r="J173" s="10">
        <v>100</v>
      </c>
    </row>
    <row r="174" spans="1:10" ht="45" hidden="1">
      <c r="A174" s="5" t="s">
        <v>53</v>
      </c>
      <c r="B174" s="7" t="s">
        <v>155</v>
      </c>
      <c r="C174" s="7" t="s">
        <v>54</v>
      </c>
      <c r="D174" s="7"/>
      <c r="E174" s="10">
        <v>444.4</v>
      </c>
      <c r="F174" s="10">
        <f>F175</f>
        <v>444.4</v>
      </c>
      <c r="G174" s="10">
        <f>G175</f>
        <v>444.4</v>
      </c>
      <c r="H174" s="10">
        <f t="shared" ref="H174:J175" si="48">H175</f>
        <v>444.4</v>
      </c>
      <c r="I174" s="10">
        <f t="shared" si="48"/>
        <v>444.4</v>
      </c>
      <c r="J174" s="10">
        <f t="shared" si="48"/>
        <v>444.4</v>
      </c>
    </row>
    <row r="175" spans="1:10" ht="75" hidden="1">
      <c r="A175" s="5" t="s">
        <v>169</v>
      </c>
      <c r="B175" s="7" t="s">
        <v>155</v>
      </c>
      <c r="C175" s="7" t="s">
        <v>170</v>
      </c>
      <c r="D175" s="7"/>
      <c r="E175" s="10">
        <v>444.4</v>
      </c>
      <c r="F175" s="10">
        <f>F176</f>
        <v>444.4</v>
      </c>
      <c r="G175" s="10">
        <f>G176</f>
        <v>444.4</v>
      </c>
      <c r="H175" s="10">
        <f t="shared" si="48"/>
        <v>444.4</v>
      </c>
      <c r="I175" s="10">
        <f t="shared" si="48"/>
        <v>444.4</v>
      </c>
      <c r="J175" s="10">
        <f t="shared" si="48"/>
        <v>444.4</v>
      </c>
    </row>
    <row r="176" spans="1:10" ht="60" hidden="1">
      <c r="A176" s="5" t="s">
        <v>22</v>
      </c>
      <c r="B176" s="7" t="s">
        <v>155</v>
      </c>
      <c r="C176" s="7" t="s">
        <v>170</v>
      </c>
      <c r="D176" s="7" t="s">
        <v>23</v>
      </c>
      <c r="E176" s="10">
        <v>444.4</v>
      </c>
      <c r="F176" s="10">
        <v>444.4</v>
      </c>
      <c r="G176" s="10">
        <v>444.4</v>
      </c>
      <c r="H176" s="10">
        <v>444.4</v>
      </c>
      <c r="I176" s="10">
        <v>444.4</v>
      </c>
      <c r="J176" s="10">
        <v>444.4</v>
      </c>
    </row>
    <row r="177" spans="1:10" ht="60" hidden="1">
      <c r="A177" s="5" t="s">
        <v>57</v>
      </c>
      <c r="B177" s="7" t="s">
        <v>155</v>
      </c>
      <c r="C177" s="7" t="s">
        <v>58</v>
      </c>
      <c r="D177" s="7"/>
      <c r="E177" s="10">
        <v>1</v>
      </c>
      <c r="F177" s="10">
        <f t="shared" ref="F177:J179" si="49">F178</f>
        <v>1</v>
      </c>
      <c r="G177" s="10">
        <f t="shared" si="49"/>
        <v>1</v>
      </c>
      <c r="H177" s="10">
        <f t="shared" si="49"/>
        <v>1</v>
      </c>
      <c r="I177" s="10">
        <f t="shared" si="49"/>
        <v>1</v>
      </c>
      <c r="J177" s="10">
        <f t="shared" si="49"/>
        <v>1</v>
      </c>
    </row>
    <row r="178" spans="1:10" ht="60" hidden="1">
      <c r="A178" s="5" t="s">
        <v>59</v>
      </c>
      <c r="B178" s="7" t="s">
        <v>155</v>
      </c>
      <c r="C178" s="7" t="s">
        <v>60</v>
      </c>
      <c r="D178" s="7"/>
      <c r="E178" s="10">
        <v>1</v>
      </c>
      <c r="F178" s="10">
        <f t="shared" si="49"/>
        <v>1</v>
      </c>
      <c r="G178" s="10">
        <f t="shared" si="49"/>
        <v>1</v>
      </c>
      <c r="H178" s="10">
        <f t="shared" si="49"/>
        <v>1</v>
      </c>
      <c r="I178" s="10">
        <f t="shared" si="49"/>
        <v>1</v>
      </c>
      <c r="J178" s="10">
        <f t="shared" si="49"/>
        <v>1</v>
      </c>
    </row>
    <row r="179" spans="1:10" ht="30" hidden="1">
      <c r="A179" s="5" t="s">
        <v>61</v>
      </c>
      <c r="B179" s="7" t="s">
        <v>155</v>
      </c>
      <c r="C179" s="7" t="s">
        <v>62</v>
      </c>
      <c r="D179" s="7"/>
      <c r="E179" s="10">
        <v>1</v>
      </c>
      <c r="F179" s="10">
        <f t="shared" si="49"/>
        <v>1</v>
      </c>
      <c r="G179" s="10">
        <f t="shared" si="49"/>
        <v>1</v>
      </c>
      <c r="H179" s="10">
        <f t="shared" si="49"/>
        <v>1</v>
      </c>
      <c r="I179" s="10">
        <f t="shared" si="49"/>
        <v>1</v>
      </c>
      <c r="J179" s="10">
        <f t="shared" si="49"/>
        <v>1</v>
      </c>
    </row>
    <row r="180" spans="1:10" ht="60" hidden="1">
      <c r="A180" s="5" t="s">
        <v>22</v>
      </c>
      <c r="B180" s="7" t="s">
        <v>155</v>
      </c>
      <c r="C180" s="7" t="s">
        <v>62</v>
      </c>
      <c r="D180" s="7" t="s">
        <v>23</v>
      </c>
      <c r="E180" s="10">
        <v>1</v>
      </c>
      <c r="F180" s="10">
        <v>1</v>
      </c>
      <c r="G180" s="10">
        <v>1</v>
      </c>
      <c r="H180" s="10">
        <v>1</v>
      </c>
      <c r="I180" s="10">
        <v>1</v>
      </c>
      <c r="J180" s="10">
        <v>1</v>
      </c>
    </row>
    <row r="181" spans="1:10" hidden="1">
      <c r="A181" s="24" t="s">
        <v>171</v>
      </c>
      <c r="B181" s="8" t="s">
        <v>172</v>
      </c>
      <c r="C181" s="8"/>
      <c r="D181" s="8"/>
      <c r="E181" s="9">
        <v>46670.5</v>
      </c>
      <c r="F181" s="9">
        <f>F182+F204+F207</f>
        <v>46670.5</v>
      </c>
      <c r="G181" s="9">
        <f>G182+G204+G207</f>
        <v>46670.5</v>
      </c>
      <c r="H181" s="9">
        <f t="shared" ref="H181:J181" si="50">H182+H204+H207</f>
        <v>46670.5</v>
      </c>
      <c r="I181" s="9">
        <f t="shared" ref="I181" si="51">I182+I204+I207</f>
        <v>46670.5</v>
      </c>
      <c r="J181" s="9">
        <f t="shared" si="50"/>
        <v>46670.5</v>
      </c>
    </row>
    <row r="182" spans="1:10" ht="30" hidden="1">
      <c r="A182" s="5" t="s">
        <v>117</v>
      </c>
      <c r="B182" s="7" t="s">
        <v>172</v>
      </c>
      <c r="C182" s="7" t="s">
        <v>118</v>
      </c>
      <c r="D182" s="7"/>
      <c r="E182" s="10">
        <v>44870.5</v>
      </c>
      <c r="F182" s="10">
        <f>F183</f>
        <v>44870.5</v>
      </c>
      <c r="G182" s="10">
        <f>G183</f>
        <v>44870.5</v>
      </c>
      <c r="H182" s="10">
        <f t="shared" ref="H182:J182" si="52">H183</f>
        <v>44870.5</v>
      </c>
      <c r="I182" s="10">
        <f t="shared" si="52"/>
        <v>44870.5</v>
      </c>
      <c r="J182" s="10">
        <f t="shared" si="52"/>
        <v>44870.5</v>
      </c>
    </row>
    <row r="183" spans="1:10" ht="45" hidden="1">
      <c r="A183" s="5" t="s">
        <v>173</v>
      </c>
      <c r="B183" s="7" t="s">
        <v>172</v>
      </c>
      <c r="C183" s="7" t="s">
        <v>174</v>
      </c>
      <c r="D183" s="7"/>
      <c r="E183" s="10">
        <v>44870.5</v>
      </c>
      <c r="F183" s="10">
        <f>F184+F186+F188+F190+F192+F194+F196+F198+F200+F202</f>
        <v>44870.5</v>
      </c>
      <c r="G183" s="10">
        <f>G184+G186+G188+G190+G192+G194+G196+G198+G200+G202</f>
        <v>44870.5</v>
      </c>
      <c r="H183" s="10">
        <f t="shared" ref="H183:J183" si="53">H184+H186+H188+H190+H192+H194+H196+H198+H200+H202</f>
        <v>44870.5</v>
      </c>
      <c r="I183" s="10">
        <f t="shared" ref="I183" si="54">I184+I186+I188+I190+I192+I194+I196+I198+I200+I202</f>
        <v>44870.5</v>
      </c>
      <c r="J183" s="10">
        <f t="shared" si="53"/>
        <v>44870.5</v>
      </c>
    </row>
    <row r="184" spans="1:10" ht="135" hidden="1">
      <c r="A184" s="5" t="s">
        <v>175</v>
      </c>
      <c r="B184" s="7" t="s">
        <v>172</v>
      </c>
      <c r="C184" s="7" t="s">
        <v>176</v>
      </c>
      <c r="D184" s="7"/>
      <c r="E184" s="10">
        <v>8000</v>
      </c>
      <c r="F184" s="10">
        <f>F185</f>
        <v>8000</v>
      </c>
      <c r="G184" s="10">
        <f>G185</f>
        <v>8000</v>
      </c>
      <c r="H184" s="10">
        <f t="shared" ref="H184:J184" si="55">H185</f>
        <v>8000</v>
      </c>
      <c r="I184" s="10">
        <f t="shared" si="55"/>
        <v>8000</v>
      </c>
      <c r="J184" s="10">
        <f t="shared" si="55"/>
        <v>8000</v>
      </c>
    </row>
    <row r="185" spans="1:10" ht="60" hidden="1">
      <c r="A185" s="5" t="s">
        <v>22</v>
      </c>
      <c r="B185" s="7" t="s">
        <v>172</v>
      </c>
      <c r="C185" s="7" t="s">
        <v>176</v>
      </c>
      <c r="D185" s="7" t="s">
        <v>23</v>
      </c>
      <c r="E185" s="10">
        <v>8000</v>
      </c>
      <c r="F185" s="10">
        <v>8000</v>
      </c>
      <c r="G185" s="10">
        <v>8000</v>
      </c>
      <c r="H185" s="10">
        <v>8000</v>
      </c>
      <c r="I185" s="10">
        <v>8000</v>
      </c>
      <c r="J185" s="10">
        <v>8000</v>
      </c>
    </row>
    <row r="186" spans="1:10" ht="90" hidden="1">
      <c r="A186" s="5" t="s">
        <v>177</v>
      </c>
      <c r="B186" s="7" t="s">
        <v>172</v>
      </c>
      <c r="C186" s="7" t="s">
        <v>178</v>
      </c>
      <c r="D186" s="7"/>
      <c r="E186" s="10">
        <v>2200</v>
      </c>
      <c r="F186" s="10">
        <f>F187</f>
        <v>2200</v>
      </c>
      <c r="G186" s="10">
        <f>G187</f>
        <v>2200</v>
      </c>
      <c r="H186" s="10">
        <f t="shared" ref="H186:J186" si="56">H187</f>
        <v>2200</v>
      </c>
      <c r="I186" s="10">
        <f t="shared" si="56"/>
        <v>2200</v>
      </c>
      <c r="J186" s="10">
        <f t="shared" si="56"/>
        <v>2200</v>
      </c>
    </row>
    <row r="187" spans="1:10" ht="60" hidden="1">
      <c r="A187" s="5" t="s">
        <v>22</v>
      </c>
      <c r="B187" s="7" t="s">
        <v>172</v>
      </c>
      <c r="C187" s="7" t="s">
        <v>178</v>
      </c>
      <c r="D187" s="7" t="s">
        <v>23</v>
      </c>
      <c r="E187" s="10">
        <v>2200</v>
      </c>
      <c r="F187" s="10">
        <v>2200</v>
      </c>
      <c r="G187" s="10">
        <v>2200</v>
      </c>
      <c r="H187" s="10">
        <v>2200</v>
      </c>
      <c r="I187" s="10">
        <v>2200</v>
      </c>
      <c r="J187" s="10">
        <v>2200</v>
      </c>
    </row>
    <row r="188" spans="1:10" ht="45" hidden="1">
      <c r="A188" s="5" t="s">
        <v>179</v>
      </c>
      <c r="B188" s="7" t="s">
        <v>172</v>
      </c>
      <c r="C188" s="7" t="s">
        <v>180</v>
      </c>
      <c r="D188" s="7"/>
      <c r="E188" s="10">
        <v>1800</v>
      </c>
      <c r="F188" s="10">
        <f>F189</f>
        <v>1800</v>
      </c>
      <c r="G188" s="10">
        <f>G189</f>
        <v>1800</v>
      </c>
      <c r="H188" s="10">
        <f t="shared" ref="H188:J188" si="57">H189</f>
        <v>1800</v>
      </c>
      <c r="I188" s="10">
        <f t="shared" si="57"/>
        <v>1800</v>
      </c>
      <c r="J188" s="10">
        <f t="shared" si="57"/>
        <v>1800</v>
      </c>
    </row>
    <row r="189" spans="1:10" ht="60" hidden="1">
      <c r="A189" s="5" t="s">
        <v>22</v>
      </c>
      <c r="B189" s="7" t="s">
        <v>172</v>
      </c>
      <c r="C189" s="7" t="s">
        <v>180</v>
      </c>
      <c r="D189" s="7" t="s">
        <v>23</v>
      </c>
      <c r="E189" s="10">
        <v>1800</v>
      </c>
      <c r="F189" s="10">
        <v>1800</v>
      </c>
      <c r="G189" s="10">
        <v>1800</v>
      </c>
      <c r="H189" s="10">
        <v>1800</v>
      </c>
      <c r="I189" s="10">
        <v>1800</v>
      </c>
      <c r="J189" s="10">
        <v>1800</v>
      </c>
    </row>
    <row r="190" spans="1:10" ht="30" hidden="1">
      <c r="A190" s="5" t="s">
        <v>181</v>
      </c>
      <c r="B190" s="7" t="s">
        <v>172</v>
      </c>
      <c r="C190" s="7" t="s">
        <v>182</v>
      </c>
      <c r="D190" s="7"/>
      <c r="E190" s="10">
        <v>23137.599999999999</v>
      </c>
      <c r="F190" s="10">
        <f>F191</f>
        <v>23137.599999999999</v>
      </c>
      <c r="G190" s="10">
        <f>G191</f>
        <v>23137.599999999999</v>
      </c>
      <c r="H190" s="10">
        <f t="shared" ref="H190:J190" si="58">H191</f>
        <v>23137.599999999999</v>
      </c>
      <c r="I190" s="10">
        <f t="shared" si="58"/>
        <v>23137.599999999999</v>
      </c>
      <c r="J190" s="10">
        <f t="shared" si="58"/>
        <v>23137.599999999999</v>
      </c>
    </row>
    <row r="191" spans="1:10" ht="60" hidden="1">
      <c r="A191" s="5" t="s">
        <v>22</v>
      </c>
      <c r="B191" s="7" t="s">
        <v>172</v>
      </c>
      <c r="C191" s="7" t="s">
        <v>182</v>
      </c>
      <c r="D191" s="7" t="s">
        <v>23</v>
      </c>
      <c r="E191" s="10">
        <v>23137.599999999999</v>
      </c>
      <c r="F191" s="10">
        <v>23137.599999999999</v>
      </c>
      <c r="G191" s="10">
        <v>23137.599999999999</v>
      </c>
      <c r="H191" s="10">
        <v>23137.599999999999</v>
      </c>
      <c r="I191" s="10">
        <v>23137.599999999999</v>
      </c>
      <c r="J191" s="10">
        <v>23137.599999999999</v>
      </c>
    </row>
    <row r="192" spans="1:10" ht="30" hidden="1">
      <c r="A192" s="5" t="s">
        <v>376</v>
      </c>
      <c r="B192" s="7" t="s">
        <v>172</v>
      </c>
      <c r="C192" s="7" t="s">
        <v>183</v>
      </c>
      <c r="D192" s="7"/>
      <c r="E192" s="10">
        <v>1100</v>
      </c>
      <c r="F192" s="10">
        <f>F193</f>
        <v>1100</v>
      </c>
      <c r="G192" s="10">
        <f>G193</f>
        <v>1100</v>
      </c>
      <c r="H192" s="10">
        <f t="shared" ref="H192:J192" si="59">H193</f>
        <v>1100</v>
      </c>
      <c r="I192" s="10">
        <f t="shared" si="59"/>
        <v>1100</v>
      </c>
      <c r="J192" s="10">
        <f t="shared" si="59"/>
        <v>1100</v>
      </c>
    </row>
    <row r="193" spans="1:10" ht="60" hidden="1">
      <c r="A193" s="5" t="s">
        <v>22</v>
      </c>
      <c r="B193" s="7" t="s">
        <v>172</v>
      </c>
      <c r="C193" s="7" t="s">
        <v>183</v>
      </c>
      <c r="D193" s="7" t="s">
        <v>23</v>
      </c>
      <c r="E193" s="10">
        <v>1100</v>
      </c>
      <c r="F193" s="10">
        <v>1100</v>
      </c>
      <c r="G193" s="10">
        <v>1100</v>
      </c>
      <c r="H193" s="10">
        <v>1100</v>
      </c>
      <c r="I193" s="10">
        <v>1100</v>
      </c>
      <c r="J193" s="10">
        <v>1100</v>
      </c>
    </row>
    <row r="194" spans="1:10" ht="30" hidden="1">
      <c r="A194" s="5" t="s">
        <v>463</v>
      </c>
      <c r="B194" s="7" t="s">
        <v>172</v>
      </c>
      <c r="C194" s="7" t="s">
        <v>184</v>
      </c>
      <c r="D194" s="7"/>
      <c r="E194" s="10">
        <v>6500</v>
      </c>
      <c r="F194" s="10">
        <f>F195</f>
        <v>6500</v>
      </c>
      <c r="G194" s="10">
        <f>G195</f>
        <v>6500</v>
      </c>
      <c r="H194" s="10">
        <f t="shared" ref="H194:J194" si="60">H195</f>
        <v>6500</v>
      </c>
      <c r="I194" s="10">
        <f t="shared" si="60"/>
        <v>6500</v>
      </c>
      <c r="J194" s="10">
        <f t="shared" si="60"/>
        <v>6500</v>
      </c>
    </row>
    <row r="195" spans="1:10" ht="60" hidden="1">
      <c r="A195" s="5" t="s">
        <v>22</v>
      </c>
      <c r="B195" s="7" t="s">
        <v>172</v>
      </c>
      <c r="C195" s="7" t="s">
        <v>184</v>
      </c>
      <c r="D195" s="7" t="s">
        <v>23</v>
      </c>
      <c r="E195" s="10">
        <v>6500</v>
      </c>
      <c r="F195" s="10">
        <v>6500</v>
      </c>
      <c r="G195" s="10">
        <v>6500</v>
      </c>
      <c r="H195" s="10">
        <v>6500</v>
      </c>
      <c r="I195" s="10">
        <v>6500</v>
      </c>
      <c r="J195" s="10">
        <v>6500</v>
      </c>
    </row>
    <row r="196" spans="1:10" ht="60" hidden="1">
      <c r="A196" s="5" t="s">
        <v>185</v>
      </c>
      <c r="B196" s="7" t="s">
        <v>172</v>
      </c>
      <c r="C196" s="7" t="s">
        <v>186</v>
      </c>
      <c r="D196" s="7"/>
      <c r="E196" s="10">
        <v>1350</v>
      </c>
      <c r="F196" s="10">
        <f>F197</f>
        <v>1350</v>
      </c>
      <c r="G196" s="10">
        <f>G197</f>
        <v>1350</v>
      </c>
      <c r="H196" s="10">
        <f t="shared" ref="H196:J196" si="61">H197</f>
        <v>1350</v>
      </c>
      <c r="I196" s="10">
        <f t="shared" si="61"/>
        <v>1350</v>
      </c>
      <c r="J196" s="10">
        <f t="shared" si="61"/>
        <v>1350</v>
      </c>
    </row>
    <row r="197" spans="1:10" ht="60" hidden="1">
      <c r="A197" s="5" t="s">
        <v>22</v>
      </c>
      <c r="B197" s="7" t="s">
        <v>172</v>
      </c>
      <c r="C197" s="7" t="s">
        <v>186</v>
      </c>
      <c r="D197" s="7" t="s">
        <v>23</v>
      </c>
      <c r="E197" s="10">
        <v>1350</v>
      </c>
      <c r="F197" s="10">
        <v>1350</v>
      </c>
      <c r="G197" s="10">
        <v>1350</v>
      </c>
      <c r="H197" s="10">
        <v>1350</v>
      </c>
      <c r="I197" s="10">
        <v>1350</v>
      </c>
      <c r="J197" s="10">
        <v>1350</v>
      </c>
    </row>
    <row r="198" spans="1:10" ht="75" hidden="1">
      <c r="A198" s="5" t="s">
        <v>187</v>
      </c>
      <c r="B198" s="7" t="s">
        <v>172</v>
      </c>
      <c r="C198" s="7" t="s">
        <v>188</v>
      </c>
      <c r="D198" s="7"/>
      <c r="E198" s="10">
        <v>692.9</v>
      </c>
      <c r="F198" s="10">
        <f>F199</f>
        <v>692.9</v>
      </c>
      <c r="G198" s="10">
        <f>G199</f>
        <v>692.9</v>
      </c>
      <c r="H198" s="10">
        <f t="shared" ref="H198:J198" si="62">H199</f>
        <v>692.9</v>
      </c>
      <c r="I198" s="10">
        <f t="shared" si="62"/>
        <v>692.9</v>
      </c>
      <c r="J198" s="10">
        <f t="shared" si="62"/>
        <v>692.9</v>
      </c>
    </row>
    <row r="199" spans="1:10" ht="60" hidden="1">
      <c r="A199" s="5" t="s">
        <v>22</v>
      </c>
      <c r="B199" s="7" t="s">
        <v>172</v>
      </c>
      <c r="C199" s="7" t="s">
        <v>188</v>
      </c>
      <c r="D199" s="7" t="s">
        <v>23</v>
      </c>
      <c r="E199" s="10">
        <v>692.9</v>
      </c>
      <c r="F199" s="10">
        <v>692.9</v>
      </c>
      <c r="G199" s="10">
        <v>692.9</v>
      </c>
      <c r="H199" s="10">
        <v>692.9</v>
      </c>
      <c r="I199" s="10">
        <v>692.9</v>
      </c>
      <c r="J199" s="10">
        <v>692.9</v>
      </c>
    </row>
    <row r="200" spans="1:10" ht="60" hidden="1">
      <c r="A200" s="5" t="s">
        <v>377</v>
      </c>
      <c r="B200" s="7" t="s">
        <v>172</v>
      </c>
      <c r="C200" s="7" t="s">
        <v>189</v>
      </c>
      <c r="D200" s="7"/>
      <c r="E200" s="10">
        <v>80</v>
      </c>
      <c r="F200" s="10">
        <f>F201</f>
        <v>80</v>
      </c>
      <c r="G200" s="10">
        <f>G201</f>
        <v>80</v>
      </c>
      <c r="H200" s="10">
        <f t="shared" ref="H200:J200" si="63">H201</f>
        <v>80</v>
      </c>
      <c r="I200" s="10">
        <f t="shared" si="63"/>
        <v>80</v>
      </c>
      <c r="J200" s="10">
        <f t="shared" si="63"/>
        <v>80</v>
      </c>
    </row>
    <row r="201" spans="1:10" ht="60" hidden="1">
      <c r="A201" s="5" t="s">
        <v>22</v>
      </c>
      <c r="B201" s="7" t="s">
        <v>172</v>
      </c>
      <c r="C201" s="7" t="s">
        <v>189</v>
      </c>
      <c r="D201" s="7" t="s">
        <v>23</v>
      </c>
      <c r="E201" s="10">
        <v>80</v>
      </c>
      <c r="F201" s="10">
        <v>80</v>
      </c>
      <c r="G201" s="10">
        <v>80</v>
      </c>
      <c r="H201" s="10">
        <v>80</v>
      </c>
      <c r="I201" s="10">
        <v>80</v>
      </c>
      <c r="J201" s="10">
        <v>80</v>
      </c>
    </row>
    <row r="202" spans="1:10" hidden="1">
      <c r="A202" s="5" t="s">
        <v>378</v>
      </c>
      <c r="B202" s="7" t="s">
        <v>172</v>
      </c>
      <c r="C202" s="7" t="s">
        <v>190</v>
      </c>
      <c r="D202" s="7"/>
      <c r="E202" s="10">
        <v>10</v>
      </c>
      <c r="F202" s="10">
        <f>F203</f>
        <v>10</v>
      </c>
      <c r="G202" s="10">
        <f>G203</f>
        <v>10</v>
      </c>
      <c r="H202" s="10">
        <f t="shared" ref="H202:J202" si="64">H203</f>
        <v>10</v>
      </c>
      <c r="I202" s="10">
        <f t="shared" si="64"/>
        <v>10</v>
      </c>
      <c r="J202" s="10">
        <f t="shared" si="64"/>
        <v>10</v>
      </c>
    </row>
    <row r="203" spans="1:10" ht="60" hidden="1">
      <c r="A203" s="5" t="s">
        <v>22</v>
      </c>
      <c r="B203" s="7" t="s">
        <v>172</v>
      </c>
      <c r="C203" s="7" t="s">
        <v>190</v>
      </c>
      <c r="D203" s="7" t="s">
        <v>23</v>
      </c>
      <c r="E203" s="10">
        <v>10</v>
      </c>
      <c r="F203" s="10">
        <v>10</v>
      </c>
      <c r="G203" s="10">
        <v>10</v>
      </c>
      <c r="H203" s="10">
        <v>10</v>
      </c>
      <c r="I203" s="10">
        <v>10</v>
      </c>
      <c r="J203" s="10">
        <v>10</v>
      </c>
    </row>
    <row r="204" spans="1:10" ht="45" hidden="1">
      <c r="A204" s="5" t="s">
        <v>53</v>
      </c>
      <c r="B204" s="7" t="s">
        <v>172</v>
      </c>
      <c r="C204" s="7" t="s">
        <v>54</v>
      </c>
      <c r="D204" s="7"/>
      <c r="E204" s="10">
        <v>200</v>
      </c>
      <c r="F204" s="10">
        <f>F205</f>
        <v>200</v>
      </c>
      <c r="G204" s="10">
        <f>G205</f>
        <v>200</v>
      </c>
      <c r="H204" s="10">
        <f t="shared" ref="H204:J205" si="65">H205</f>
        <v>200</v>
      </c>
      <c r="I204" s="10">
        <f t="shared" si="65"/>
        <v>200</v>
      </c>
      <c r="J204" s="10">
        <f t="shared" si="65"/>
        <v>200</v>
      </c>
    </row>
    <row r="205" spans="1:10" ht="90" hidden="1">
      <c r="A205" s="5" t="s">
        <v>191</v>
      </c>
      <c r="B205" s="7" t="s">
        <v>172</v>
      </c>
      <c r="C205" s="7" t="s">
        <v>192</v>
      </c>
      <c r="D205" s="7"/>
      <c r="E205" s="10">
        <v>200</v>
      </c>
      <c r="F205" s="10">
        <f>F206</f>
        <v>200</v>
      </c>
      <c r="G205" s="10">
        <f>G206</f>
        <v>200</v>
      </c>
      <c r="H205" s="10">
        <f t="shared" si="65"/>
        <v>200</v>
      </c>
      <c r="I205" s="10">
        <f t="shared" si="65"/>
        <v>200</v>
      </c>
      <c r="J205" s="10">
        <f t="shared" si="65"/>
        <v>200</v>
      </c>
    </row>
    <row r="206" spans="1:10" ht="60" hidden="1">
      <c r="A206" s="5" t="s">
        <v>22</v>
      </c>
      <c r="B206" s="7" t="s">
        <v>172</v>
      </c>
      <c r="C206" s="7" t="s">
        <v>192</v>
      </c>
      <c r="D206" s="7" t="s">
        <v>23</v>
      </c>
      <c r="E206" s="10">
        <v>200</v>
      </c>
      <c r="F206" s="10">
        <v>200</v>
      </c>
      <c r="G206" s="10">
        <v>200</v>
      </c>
      <c r="H206" s="10">
        <v>200</v>
      </c>
      <c r="I206" s="10">
        <v>200</v>
      </c>
      <c r="J206" s="10">
        <v>200</v>
      </c>
    </row>
    <row r="207" spans="1:10" ht="75" hidden="1">
      <c r="A207" s="5" t="s">
        <v>193</v>
      </c>
      <c r="B207" s="7" t="s">
        <v>172</v>
      </c>
      <c r="C207" s="7" t="s">
        <v>194</v>
      </c>
      <c r="D207" s="7"/>
      <c r="E207" s="10">
        <v>1600</v>
      </c>
      <c r="F207" s="10">
        <f>F208</f>
        <v>1600</v>
      </c>
      <c r="G207" s="10">
        <f>G208</f>
        <v>1600</v>
      </c>
      <c r="H207" s="10">
        <f t="shared" ref="H207:J207" si="66">H208</f>
        <v>1600</v>
      </c>
      <c r="I207" s="10">
        <f t="shared" si="66"/>
        <v>1600</v>
      </c>
      <c r="J207" s="10">
        <f t="shared" si="66"/>
        <v>1600</v>
      </c>
    </row>
    <row r="208" spans="1:10" ht="45" hidden="1">
      <c r="A208" s="5" t="s">
        <v>371</v>
      </c>
      <c r="B208" s="7" t="s">
        <v>172</v>
      </c>
      <c r="C208" s="7" t="s">
        <v>356</v>
      </c>
      <c r="D208" s="7"/>
      <c r="E208" s="10">
        <v>1600</v>
      </c>
      <c r="F208" s="10">
        <f>F209+F210</f>
        <v>1600</v>
      </c>
      <c r="G208" s="10">
        <f>G209+G210</f>
        <v>1600</v>
      </c>
      <c r="H208" s="10">
        <f t="shared" ref="H208:J208" si="67">H209+H210</f>
        <v>1600</v>
      </c>
      <c r="I208" s="10">
        <f t="shared" ref="I208" si="68">I209+I210</f>
        <v>1600</v>
      </c>
      <c r="J208" s="10">
        <f t="shared" si="67"/>
        <v>1600</v>
      </c>
    </row>
    <row r="209" spans="1:10" ht="60" hidden="1">
      <c r="A209" s="5" t="s">
        <v>22</v>
      </c>
      <c r="B209" s="7" t="s">
        <v>172</v>
      </c>
      <c r="C209" s="7" t="s">
        <v>356</v>
      </c>
      <c r="D209" s="7" t="s">
        <v>23</v>
      </c>
      <c r="E209" s="10">
        <v>1400</v>
      </c>
      <c r="F209" s="10">
        <v>1400</v>
      </c>
      <c r="G209" s="10">
        <v>1400</v>
      </c>
      <c r="H209" s="10">
        <v>1400</v>
      </c>
      <c r="I209" s="10">
        <v>1400</v>
      </c>
      <c r="J209" s="10">
        <v>1400</v>
      </c>
    </row>
    <row r="210" spans="1:10" ht="60" hidden="1">
      <c r="A210" s="5" t="s">
        <v>83</v>
      </c>
      <c r="B210" s="7" t="s">
        <v>172</v>
      </c>
      <c r="C210" s="7" t="s">
        <v>356</v>
      </c>
      <c r="D210" s="7" t="s">
        <v>84</v>
      </c>
      <c r="E210" s="10">
        <v>200</v>
      </c>
      <c r="F210" s="10">
        <v>200</v>
      </c>
      <c r="G210" s="10">
        <v>200</v>
      </c>
      <c r="H210" s="10">
        <v>200</v>
      </c>
      <c r="I210" s="10">
        <v>200</v>
      </c>
      <c r="J210" s="10">
        <v>200</v>
      </c>
    </row>
    <row r="211" spans="1:10" ht="42.75" hidden="1">
      <c r="A211" s="24" t="s">
        <v>195</v>
      </c>
      <c r="B211" s="8" t="s">
        <v>196</v>
      </c>
      <c r="C211" s="8"/>
      <c r="D211" s="8"/>
      <c r="E211" s="9">
        <v>11786.4</v>
      </c>
      <c r="F211" s="9">
        <f>F212+F221</f>
        <v>11786.4</v>
      </c>
      <c r="G211" s="9">
        <f>G212+G221</f>
        <v>11786.4</v>
      </c>
      <c r="H211" s="9">
        <f t="shared" ref="H211:J211" si="69">H212+H221</f>
        <v>11786.4</v>
      </c>
      <c r="I211" s="9">
        <f t="shared" ref="I211" si="70">I212+I221</f>
        <v>11786.4</v>
      </c>
      <c r="J211" s="9">
        <f t="shared" si="69"/>
        <v>11786.4</v>
      </c>
    </row>
    <row r="212" spans="1:10" ht="30" hidden="1">
      <c r="A212" s="5" t="s">
        <v>117</v>
      </c>
      <c r="B212" s="7" t="s">
        <v>196</v>
      </c>
      <c r="C212" s="7" t="s">
        <v>118</v>
      </c>
      <c r="D212" s="7"/>
      <c r="E212" s="10">
        <v>11780.4</v>
      </c>
      <c r="F212" s="10">
        <f>F213+F217</f>
        <v>11780.4</v>
      </c>
      <c r="G212" s="10">
        <f>G213+G217</f>
        <v>11780.4</v>
      </c>
      <c r="H212" s="10">
        <f t="shared" ref="H212:J212" si="71">H213+H217</f>
        <v>11780.4</v>
      </c>
      <c r="I212" s="10">
        <f t="shared" ref="I212" si="72">I213+I217</f>
        <v>11780.4</v>
      </c>
      <c r="J212" s="10">
        <f t="shared" si="71"/>
        <v>11780.4</v>
      </c>
    </row>
    <row r="213" spans="1:10" ht="30" hidden="1">
      <c r="A213" s="5" t="s">
        <v>144</v>
      </c>
      <c r="B213" s="7" t="s">
        <v>196</v>
      </c>
      <c r="C213" s="7" t="s">
        <v>145</v>
      </c>
      <c r="D213" s="7"/>
      <c r="E213" s="10">
        <v>782.9</v>
      </c>
      <c r="F213" s="10">
        <f>F214</f>
        <v>782.9</v>
      </c>
      <c r="G213" s="10">
        <f>G214</f>
        <v>782.9</v>
      </c>
      <c r="H213" s="10">
        <f t="shared" ref="H213:J213" si="73">H214</f>
        <v>782.9</v>
      </c>
      <c r="I213" s="10">
        <f t="shared" si="73"/>
        <v>782.9</v>
      </c>
      <c r="J213" s="10">
        <f t="shared" si="73"/>
        <v>782.9</v>
      </c>
    </row>
    <row r="214" spans="1:10" ht="45" hidden="1">
      <c r="A214" s="5" t="s">
        <v>197</v>
      </c>
      <c r="B214" s="7" t="s">
        <v>196</v>
      </c>
      <c r="C214" s="7" t="s">
        <v>198</v>
      </c>
      <c r="D214" s="7"/>
      <c r="E214" s="10">
        <v>782.9</v>
      </c>
      <c r="F214" s="10">
        <f>F215+F216</f>
        <v>782.9</v>
      </c>
      <c r="G214" s="10">
        <f>G215+G216</f>
        <v>782.9</v>
      </c>
      <c r="H214" s="10">
        <f t="shared" ref="H214:J214" si="74">H215+H216</f>
        <v>782.9</v>
      </c>
      <c r="I214" s="10">
        <f t="shared" ref="I214" si="75">I215+I216</f>
        <v>782.9</v>
      </c>
      <c r="J214" s="10">
        <f t="shared" si="74"/>
        <v>782.9</v>
      </c>
    </row>
    <row r="215" spans="1:10" ht="135" hidden="1">
      <c r="A215" s="5" t="s">
        <v>13</v>
      </c>
      <c r="B215" s="7" t="s">
        <v>196</v>
      </c>
      <c r="C215" s="7" t="s">
        <v>198</v>
      </c>
      <c r="D215" s="7" t="s">
        <v>14</v>
      </c>
      <c r="E215" s="10">
        <v>772.6</v>
      </c>
      <c r="F215" s="10">
        <v>772.6</v>
      </c>
      <c r="G215" s="10">
        <v>772.6</v>
      </c>
      <c r="H215" s="10">
        <v>772.6</v>
      </c>
      <c r="I215" s="10">
        <v>772.6</v>
      </c>
      <c r="J215" s="10">
        <v>772.6</v>
      </c>
    </row>
    <row r="216" spans="1:10" ht="60" hidden="1">
      <c r="A216" s="5" t="s">
        <v>22</v>
      </c>
      <c r="B216" s="7" t="s">
        <v>196</v>
      </c>
      <c r="C216" s="7" t="s">
        <v>198</v>
      </c>
      <c r="D216" s="7" t="s">
        <v>23</v>
      </c>
      <c r="E216" s="10">
        <v>10.3</v>
      </c>
      <c r="F216" s="10">
        <v>10.3</v>
      </c>
      <c r="G216" s="10">
        <v>10.3</v>
      </c>
      <c r="H216" s="10">
        <v>10.3</v>
      </c>
      <c r="I216" s="10">
        <v>10.3</v>
      </c>
      <c r="J216" s="10">
        <v>10.3</v>
      </c>
    </row>
    <row r="217" spans="1:10" ht="45" hidden="1">
      <c r="A217" s="5" t="s">
        <v>199</v>
      </c>
      <c r="B217" s="7" t="s">
        <v>196</v>
      </c>
      <c r="C217" s="7" t="s">
        <v>200</v>
      </c>
      <c r="D217" s="7"/>
      <c r="E217" s="10">
        <v>10997.5</v>
      </c>
      <c r="F217" s="10">
        <f>F218</f>
        <v>10997.5</v>
      </c>
      <c r="G217" s="10">
        <f>G218</f>
        <v>10997.5</v>
      </c>
      <c r="H217" s="10">
        <f t="shared" ref="H217:J217" si="76">H218</f>
        <v>10997.5</v>
      </c>
      <c r="I217" s="10">
        <f t="shared" si="76"/>
        <v>10997.5</v>
      </c>
      <c r="J217" s="10">
        <f t="shared" si="76"/>
        <v>10997.5</v>
      </c>
    </row>
    <row r="218" spans="1:10" ht="45" hidden="1">
      <c r="A218" s="5" t="s">
        <v>201</v>
      </c>
      <c r="B218" s="7" t="s">
        <v>196</v>
      </c>
      <c r="C218" s="7" t="s">
        <v>202</v>
      </c>
      <c r="D218" s="7"/>
      <c r="E218" s="10">
        <v>10997.5</v>
      </c>
      <c r="F218" s="10">
        <f>F219+F220</f>
        <v>10997.5</v>
      </c>
      <c r="G218" s="10">
        <f>G219+G220</f>
        <v>10997.5</v>
      </c>
      <c r="H218" s="10">
        <f t="shared" ref="H218:J218" si="77">H219+H220</f>
        <v>10997.5</v>
      </c>
      <c r="I218" s="10">
        <f t="shared" ref="I218" si="78">I219+I220</f>
        <v>10997.5</v>
      </c>
      <c r="J218" s="10">
        <f t="shared" si="77"/>
        <v>10997.5</v>
      </c>
    </row>
    <row r="219" spans="1:10" ht="135" hidden="1">
      <c r="A219" s="5" t="s">
        <v>13</v>
      </c>
      <c r="B219" s="7" t="s">
        <v>196</v>
      </c>
      <c r="C219" s="7" t="s">
        <v>202</v>
      </c>
      <c r="D219" s="7" t="s">
        <v>14</v>
      </c>
      <c r="E219" s="10">
        <v>10640.5</v>
      </c>
      <c r="F219" s="10">
        <v>10640.5</v>
      </c>
      <c r="G219" s="10">
        <v>10640.5</v>
      </c>
      <c r="H219" s="10">
        <v>10640.5</v>
      </c>
      <c r="I219" s="10">
        <v>10640.5</v>
      </c>
      <c r="J219" s="10">
        <v>10640.5</v>
      </c>
    </row>
    <row r="220" spans="1:10" ht="60" hidden="1">
      <c r="A220" s="5" t="s">
        <v>22</v>
      </c>
      <c r="B220" s="7" t="s">
        <v>196</v>
      </c>
      <c r="C220" s="7" t="s">
        <v>202</v>
      </c>
      <c r="D220" s="7" t="s">
        <v>23</v>
      </c>
      <c r="E220" s="10">
        <v>357</v>
      </c>
      <c r="F220" s="10">
        <v>357</v>
      </c>
      <c r="G220" s="10">
        <v>357</v>
      </c>
      <c r="H220" s="10">
        <v>357</v>
      </c>
      <c r="I220" s="10">
        <v>357</v>
      </c>
      <c r="J220" s="10">
        <v>357</v>
      </c>
    </row>
    <row r="221" spans="1:10" ht="30" hidden="1">
      <c r="A221" s="5" t="s">
        <v>17</v>
      </c>
      <c r="B221" s="7" t="s">
        <v>196</v>
      </c>
      <c r="C221" s="7" t="s">
        <v>18</v>
      </c>
      <c r="D221" s="7"/>
      <c r="E221" s="10">
        <v>6</v>
      </c>
      <c r="F221" s="10">
        <f t="shared" ref="F221:J223" si="79">F222</f>
        <v>6</v>
      </c>
      <c r="G221" s="10">
        <f t="shared" si="79"/>
        <v>6</v>
      </c>
      <c r="H221" s="10">
        <f t="shared" si="79"/>
        <v>6</v>
      </c>
      <c r="I221" s="10">
        <f t="shared" si="79"/>
        <v>6</v>
      </c>
      <c r="J221" s="10">
        <f t="shared" si="79"/>
        <v>6</v>
      </c>
    </row>
    <row r="222" spans="1:10" ht="30" hidden="1">
      <c r="A222" s="5" t="s">
        <v>19</v>
      </c>
      <c r="B222" s="7" t="s">
        <v>196</v>
      </c>
      <c r="C222" s="7" t="s">
        <v>20</v>
      </c>
      <c r="D222" s="7"/>
      <c r="E222" s="10">
        <v>6</v>
      </c>
      <c r="F222" s="10">
        <f t="shared" si="79"/>
        <v>6</v>
      </c>
      <c r="G222" s="10">
        <f t="shared" si="79"/>
        <v>6</v>
      </c>
      <c r="H222" s="10">
        <f t="shared" si="79"/>
        <v>6</v>
      </c>
      <c r="I222" s="10">
        <f t="shared" si="79"/>
        <v>6</v>
      </c>
      <c r="J222" s="10">
        <f t="shared" si="79"/>
        <v>6</v>
      </c>
    </row>
    <row r="223" spans="1:10" ht="135" hidden="1">
      <c r="A223" s="5" t="s">
        <v>352</v>
      </c>
      <c r="B223" s="7" t="s">
        <v>196</v>
      </c>
      <c r="C223" s="7" t="s">
        <v>21</v>
      </c>
      <c r="D223" s="7"/>
      <c r="E223" s="10">
        <v>6</v>
      </c>
      <c r="F223" s="10">
        <f t="shared" si="79"/>
        <v>6</v>
      </c>
      <c r="G223" s="10">
        <f t="shared" si="79"/>
        <v>6</v>
      </c>
      <c r="H223" s="10">
        <f t="shared" si="79"/>
        <v>6</v>
      </c>
      <c r="I223" s="10">
        <f t="shared" si="79"/>
        <v>6</v>
      </c>
      <c r="J223" s="10">
        <f t="shared" si="79"/>
        <v>6</v>
      </c>
    </row>
    <row r="224" spans="1:10" ht="60" hidden="1">
      <c r="A224" s="5" t="s">
        <v>22</v>
      </c>
      <c r="B224" s="7" t="s">
        <v>196</v>
      </c>
      <c r="C224" s="7" t="s">
        <v>21</v>
      </c>
      <c r="D224" s="7" t="s">
        <v>23</v>
      </c>
      <c r="E224" s="10">
        <v>6</v>
      </c>
      <c r="F224" s="10">
        <v>6</v>
      </c>
      <c r="G224" s="10">
        <v>6</v>
      </c>
      <c r="H224" s="10">
        <v>6</v>
      </c>
      <c r="I224" s="10">
        <v>6</v>
      </c>
      <c r="J224" s="10">
        <v>6</v>
      </c>
    </row>
    <row r="225" spans="1:10">
      <c r="A225" s="24" t="s">
        <v>203</v>
      </c>
      <c r="B225" s="8" t="s">
        <v>204</v>
      </c>
      <c r="C225" s="8"/>
      <c r="D225" s="8"/>
      <c r="E225" s="9">
        <v>1162685</v>
      </c>
      <c r="F225" s="9">
        <f>F226+F235+F252+F261+F280</f>
        <v>1162685</v>
      </c>
      <c r="G225" s="9">
        <f>G226+G235+G252+G261+G280</f>
        <v>1162685</v>
      </c>
      <c r="H225" s="9">
        <f t="shared" ref="H225:J225" si="80">H226+H235+H252+H261+H280</f>
        <v>1162685</v>
      </c>
      <c r="I225" s="9">
        <f t="shared" ref="I225" si="81">I226+I235+I252+I261+I280</f>
        <v>1162685</v>
      </c>
      <c r="J225" s="9">
        <f t="shared" si="80"/>
        <v>1162685</v>
      </c>
    </row>
    <row r="226" spans="1:10">
      <c r="A226" s="24" t="s">
        <v>205</v>
      </c>
      <c r="B226" s="8" t="s">
        <v>206</v>
      </c>
      <c r="C226" s="8"/>
      <c r="D226" s="8"/>
      <c r="E226" s="9">
        <v>504536.3</v>
      </c>
      <c r="F226" s="9">
        <v>504536.3</v>
      </c>
      <c r="G226" s="9">
        <f>G227+G232</f>
        <v>510527.30000000005</v>
      </c>
      <c r="H226" s="9">
        <v>504536.3</v>
      </c>
      <c r="I226" s="9">
        <v>504536.3</v>
      </c>
      <c r="J226" s="9">
        <v>504536.3</v>
      </c>
    </row>
    <row r="227" spans="1:10" ht="30">
      <c r="A227" s="5" t="s">
        <v>207</v>
      </c>
      <c r="B227" s="7" t="s">
        <v>206</v>
      </c>
      <c r="C227" s="7" t="s">
        <v>208</v>
      </c>
      <c r="D227" s="7"/>
      <c r="E227" s="10">
        <v>504536.3</v>
      </c>
      <c r="F227" s="10">
        <v>418839.4</v>
      </c>
      <c r="G227" s="10">
        <f>G228</f>
        <v>424830.4</v>
      </c>
      <c r="H227" s="10">
        <v>504536.3</v>
      </c>
      <c r="I227" s="10">
        <v>504536.3</v>
      </c>
      <c r="J227" s="10">
        <v>504536.3</v>
      </c>
    </row>
    <row r="228" spans="1:10" ht="30">
      <c r="A228" s="5" t="s">
        <v>209</v>
      </c>
      <c r="B228" s="7" t="s">
        <v>206</v>
      </c>
      <c r="C228" s="7" t="s">
        <v>210</v>
      </c>
      <c r="D228" s="7"/>
      <c r="E228" s="10">
        <v>504536.3</v>
      </c>
      <c r="F228" s="10">
        <v>418839.4</v>
      </c>
      <c r="G228" s="10">
        <f>G229</f>
        <v>424830.4</v>
      </c>
      <c r="H228" s="10">
        <v>504536.3</v>
      </c>
      <c r="I228" s="10">
        <v>504536.3</v>
      </c>
      <c r="J228" s="10">
        <v>504536.3</v>
      </c>
    </row>
    <row r="229" spans="1:10" ht="90">
      <c r="A229" s="5" t="s">
        <v>366</v>
      </c>
      <c r="B229" s="7" t="s">
        <v>206</v>
      </c>
      <c r="C229" s="7" t="s">
        <v>211</v>
      </c>
      <c r="D229" s="7"/>
      <c r="E229" s="10">
        <v>504536.3</v>
      </c>
      <c r="F229" s="10">
        <v>418839.4</v>
      </c>
      <c r="G229" s="10">
        <f>G230</f>
        <v>424830.4</v>
      </c>
      <c r="H229" s="10">
        <v>504536.3</v>
      </c>
      <c r="I229" s="10">
        <v>504536.3</v>
      </c>
      <c r="J229" s="10">
        <v>504536.3</v>
      </c>
    </row>
    <row r="230" spans="1:10" ht="60">
      <c r="A230" s="5" t="s">
        <v>83</v>
      </c>
      <c r="B230" s="7" t="s">
        <v>206</v>
      </c>
      <c r="C230" s="7" t="s">
        <v>211</v>
      </c>
      <c r="D230" s="7" t="s">
        <v>84</v>
      </c>
      <c r="E230" s="10">
        <v>504536.3</v>
      </c>
      <c r="F230" s="10">
        <v>418839.4</v>
      </c>
      <c r="G230" s="10">
        <v>424830.4</v>
      </c>
      <c r="H230" s="10">
        <v>504536.3</v>
      </c>
      <c r="I230" s="10">
        <v>504536.3</v>
      </c>
      <c r="J230" s="10">
        <v>504536.3</v>
      </c>
    </row>
    <row r="231" spans="1:10" ht="60">
      <c r="A231" s="5" t="s">
        <v>57</v>
      </c>
      <c r="B231" s="19" t="s">
        <v>206</v>
      </c>
      <c r="C231" s="19" t="s">
        <v>58</v>
      </c>
      <c r="D231" s="19"/>
      <c r="E231" s="10"/>
      <c r="F231" s="10">
        <v>85696.9</v>
      </c>
      <c r="G231" s="10">
        <v>85696.9</v>
      </c>
      <c r="H231" s="10"/>
      <c r="I231" s="10">
        <v>0</v>
      </c>
      <c r="J231" s="10">
        <v>0</v>
      </c>
    </row>
    <row r="232" spans="1:10" ht="60">
      <c r="A232" s="5" t="s">
        <v>59</v>
      </c>
      <c r="B232" s="19" t="s">
        <v>206</v>
      </c>
      <c r="C232" s="19" t="s">
        <v>60</v>
      </c>
      <c r="D232" s="19"/>
      <c r="E232" s="10"/>
      <c r="F232" s="10">
        <v>85696.9</v>
      </c>
      <c r="G232" s="10">
        <v>85696.9</v>
      </c>
      <c r="H232" s="10"/>
      <c r="I232" s="10">
        <v>0</v>
      </c>
      <c r="J232" s="10">
        <v>0</v>
      </c>
    </row>
    <row r="233" spans="1:10" ht="30">
      <c r="A233" s="5" t="s">
        <v>61</v>
      </c>
      <c r="B233" s="19" t="s">
        <v>206</v>
      </c>
      <c r="C233" s="19" t="s">
        <v>62</v>
      </c>
      <c r="D233" s="19"/>
      <c r="E233" s="10"/>
      <c r="F233" s="10">
        <v>85696.9</v>
      </c>
      <c r="G233" s="10">
        <v>85696.9</v>
      </c>
      <c r="H233" s="10"/>
      <c r="I233" s="10">
        <v>0</v>
      </c>
      <c r="J233" s="10">
        <v>0</v>
      </c>
    </row>
    <row r="234" spans="1:10" ht="45">
      <c r="A234" s="5" t="s">
        <v>63</v>
      </c>
      <c r="B234" s="19" t="s">
        <v>206</v>
      </c>
      <c r="C234" s="19" t="s">
        <v>62</v>
      </c>
      <c r="D234" s="19" t="s">
        <v>64</v>
      </c>
      <c r="E234" s="10"/>
      <c r="F234" s="10">
        <v>85696.9</v>
      </c>
      <c r="G234" s="10">
        <v>85696.9</v>
      </c>
      <c r="H234" s="10"/>
      <c r="I234" s="10">
        <v>0</v>
      </c>
      <c r="J234" s="10">
        <v>0</v>
      </c>
    </row>
    <row r="235" spans="1:10">
      <c r="A235" s="24" t="s">
        <v>212</v>
      </c>
      <c r="B235" s="8" t="s">
        <v>213</v>
      </c>
      <c r="C235" s="8"/>
      <c r="D235" s="8"/>
      <c r="E235" s="9">
        <v>477093.2</v>
      </c>
      <c r="F235" s="9">
        <v>477093.2</v>
      </c>
      <c r="G235" s="9">
        <f>G236</f>
        <v>471102.2</v>
      </c>
      <c r="H235" s="9">
        <v>477093.2</v>
      </c>
      <c r="I235" s="9">
        <v>477093.2</v>
      </c>
      <c r="J235" s="9">
        <v>477093.2</v>
      </c>
    </row>
    <row r="236" spans="1:10" ht="30">
      <c r="A236" s="5" t="s">
        <v>207</v>
      </c>
      <c r="B236" s="7" t="s">
        <v>213</v>
      </c>
      <c r="C236" s="7" t="s">
        <v>208</v>
      </c>
      <c r="D236" s="7"/>
      <c r="E236" s="10">
        <v>477093.2</v>
      </c>
      <c r="F236" s="10">
        <v>477093.2</v>
      </c>
      <c r="G236" s="10">
        <v>471102.2</v>
      </c>
      <c r="H236" s="10">
        <v>477093.2</v>
      </c>
      <c r="I236" s="10">
        <v>477093.2</v>
      </c>
      <c r="J236" s="10">
        <v>477093.2</v>
      </c>
    </row>
    <row r="237" spans="1:10" ht="30">
      <c r="A237" s="5" t="s">
        <v>214</v>
      </c>
      <c r="B237" s="7" t="s">
        <v>213</v>
      </c>
      <c r="C237" s="7" t="s">
        <v>215</v>
      </c>
      <c r="D237" s="7"/>
      <c r="E237" s="10">
        <v>473003.2</v>
      </c>
      <c r="F237" s="10">
        <v>473003.2</v>
      </c>
      <c r="G237" s="10">
        <v>467012.2</v>
      </c>
      <c r="H237" s="10">
        <v>473003.2</v>
      </c>
      <c r="I237" s="10">
        <v>473003.2</v>
      </c>
      <c r="J237" s="10">
        <v>473003.2</v>
      </c>
    </row>
    <row r="238" spans="1:10" ht="75">
      <c r="A238" s="5" t="s">
        <v>216</v>
      </c>
      <c r="B238" s="7" t="s">
        <v>213</v>
      </c>
      <c r="C238" s="7" t="s">
        <v>217</v>
      </c>
      <c r="D238" s="7"/>
      <c r="E238" s="10">
        <v>414746.6</v>
      </c>
      <c r="F238" s="10">
        <v>414746.6</v>
      </c>
      <c r="G238" s="10">
        <v>403002.6</v>
      </c>
      <c r="H238" s="10">
        <v>414746.6</v>
      </c>
      <c r="I238" s="10">
        <v>414746.6</v>
      </c>
      <c r="J238" s="10">
        <v>414746.6</v>
      </c>
    </row>
    <row r="239" spans="1:10" ht="60">
      <c r="A239" s="5" t="s">
        <v>83</v>
      </c>
      <c r="B239" s="7" t="s">
        <v>213</v>
      </c>
      <c r="C239" s="7" t="s">
        <v>217</v>
      </c>
      <c r="D239" s="7" t="s">
        <v>84</v>
      </c>
      <c r="E239" s="10">
        <v>414746.6</v>
      </c>
      <c r="F239" s="10">
        <v>414746.6</v>
      </c>
      <c r="G239" s="10">
        <v>403002.6</v>
      </c>
      <c r="H239" s="10">
        <v>414746.6</v>
      </c>
      <c r="I239" s="10">
        <v>414746.6</v>
      </c>
      <c r="J239" s="10">
        <v>414746.6</v>
      </c>
    </row>
    <row r="240" spans="1:10" ht="150">
      <c r="A240" s="5" t="s">
        <v>357</v>
      </c>
      <c r="B240" s="7" t="s">
        <v>213</v>
      </c>
      <c r="C240" s="7" t="s">
        <v>218</v>
      </c>
      <c r="D240" s="7"/>
      <c r="E240" s="10">
        <v>27235.3</v>
      </c>
      <c r="F240" s="10">
        <v>27235.3</v>
      </c>
      <c r="G240" s="10">
        <v>32988.300000000003</v>
      </c>
      <c r="H240" s="10">
        <v>27235.3</v>
      </c>
      <c r="I240" s="10">
        <v>27235.3</v>
      </c>
      <c r="J240" s="10">
        <v>27235.3</v>
      </c>
    </row>
    <row r="241" spans="1:10" ht="119.25" customHeight="1">
      <c r="A241" s="5" t="s">
        <v>13</v>
      </c>
      <c r="B241" s="7" t="s">
        <v>213</v>
      </c>
      <c r="C241" s="7" t="s">
        <v>218</v>
      </c>
      <c r="D241" s="7" t="s">
        <v>14</v>
      </c>
      <c r="E241" s="10">
        <v>22440.7</v>
      </c>
      <c r="F241" s="10">
        <v>22440.7</v>
      </c>
      <c r="G241" s="10">
        <v>22440.7</v>
      </c>
      <c r="H241" s="10">
        <v>22440.7</v>
      </c>
      <c r="I241" s="10">
        <v>22440.7</v>
      </c>
      <c r="J241" s="10">
        <v>22440.7</v>
      </c>
    </row>
    <row r="242" spans="1:10" ht="60">
      <c r="A242" s="5" t="s">
        <v>22</v>
      </c>
      <c r="B242" s="7" t="s">
        <v>213</v>
      </c>
      <c r="C242" s="7" t="s">
        <v>218</v>
      </c>
      <c r="D242" s="7" t="s">
        <v>23</v>
      </c>
      <c r="E242" s="10">
        <v>4717</v>
      </c>
      <c r="F242" s="10">
        <v>4717</v>
      </c>
      <c r="G242" s="10">
        <v>10470</v>
      </c>
      <c r="H242" s="10">
        <v>4717</v>
      </c>
      <c r="I242" s="10">
        <v>4717</v>
      </c>
      <c r="J242" s="10">
        <v>4717</v>
      </c>
    </row>
    <row r="243" spans="1:10" ht="30" hidden="1">
      <c r="A243" s="5" t="s">
        <v>26</v>
      </c>
      <c r="B243" s="7" t="s">
        <v>213</v>
      </c>
      <c r="C243" s="7" t="s">
        <v>218</v>
      </c>
      <c r="D243" s="7" t="s">
        <v>27</v>
      </c>
      <c r="E243" s="10">
        <v>77.599999999999994</v>
      </c>
      <c r="F243" s="10">
        <v>77.599999999999994</v>
      </c>
      <c r="G243" s="10">
        <v>77.599999999999994</v>
      </c>
      <c r="H243" s="10">
        <v>77.599999999999994</v>
      </c>
      <c r="I243" s="10">
        <v>77.599999999999994</v>
      </c>
      <c r="J243" s="10">
        <v>77.599999999999994</v>
      </c>
    </row>
    <row r="244" spans="1:10" ht="120" hidden="1">
      <c r="A244" s="5" t="s">
        <v>367</v>
      </c>
      <c r="B244" s="7" t="s">
        <v>213</v>
      </c>
      <c r="C244" s="7" t="s">
        <v>219</v>
      </c>
      <c r="D244" s="7"/>
      <c r="E244" s="10">
        <v>31021.3</v>
      </c>
      <c r="F244" s="10">
        <v>31021.3</v>
      </c>
      <c r="G244" s="10">
        <v>31021.3</v>
      </c>
      <c r="H244" s="10">
        <v>31021.3</v>
      </c>
      <c r="I244" s="10">
        <v>31021.3</v>
      </c>
      <c r="J244" s="10">
        <v>31021.3</v>
      </c>
    </row>
    <row r="245" spans="1:10" ht="135" hidden="1">
      <c r="A245" s="5" t="s">
        <v>13</v>
      </c>
      <c r="B245" s="7" t="s">
        <v>213</v>
      </c>
      <c r="C245" s="7" t="s">
        <v>219</v>
      </c>
      <c r="D245" s="7" t="s">
        <v>14</v>
      </c>
      <c r="E245" s="10">
        <v>23277</v>
      </c>
      <c r="F245" s="10">
        <v>23277</v>
      </c>
      <c r="G245" s="10">
        <v>23277</v>
      </c>
      <c r="H245" s="10">
        <v>23277</v>
      </c>
      <c r="I245" s="10">
        <v>23277</v>
      </c>
      <c r="J245" s="10">
        <v>23277</v>
      </c>
    </row>
    <row r="246" spans="1:10" ht="60" hidden="1">
      <c r="A246" s="5" t="s">
        <v>22</v>
      </c>
      <c r="B246" s="7" t="s">
        <v>213</v>
      </c>
      <c r="C246" s="7" t="s">
        <v>219</v>
      </c>
      <c r="D246" s="7" t="s">
        <v>23</v>
      </c>
      <c r="E246" s="10">
        <v>6209.1</v>
      </c>
      <c r="F246" s="10">
        <v>6209.1</v>
      </c>
      <c r="G246" s="10">
        <v>6209.1</v>
      </c>
      <c r="H246" s="10">
        <v>6209.1</v>
      </c>
      <c r="I246" s="10">
        <v>6209.1</v>
      </c>
      <c r="J246" s="10">
        <v>6209.1</v>
      </c>
    </row>
    <row r="247" spans="1:10" ht="30" hidden="1">
      <c r="A247" s="5" t="s">
        <v>220</v>
      </c>
      <c r="B247" s="7" t="s">
        <v>213</v>
      </c>
      <c r="C247" s="7" t="s">
        <v>219</v>
      </c>
      <c r="D247" s="7" t="s">
        <v>221</v>
      </c>
      <c r="E247" s="10">
        <v>642.6</v>
      </c>
      <c r="F247" s="10">
        <v>642.6</v>
      </c>
      <c r="G247" s="10">
        <v>642.6</v>
      </c>
      <c r="H247" s="10">
        <v>642.6</v>
      </c>
      <c r="I247" s="10">
        <v>642.6</v>
      </c>
      <c r="J247" s="10">
        <v>642.6</v>
      </c>
    </row>
    <row r="248" spans="1:10" ht="30" hidden="1">
      <c r="A248" s="5" t="s">
        <v>26</v>
      </c>
      <c r="B248" s="7" t="s">
        <v>213</v>
      </c>
      <c r="C248" s="7" t="s">
        <v>219</v>
      </c>
      <c r="D248" s="7" t="s">
        <v>27</v>
      </c>
      <c r="E248" s="10">
        <v>892.6</v>
      </c>
      <c r="F248" s="10">
        <v>892.6</v>
      </c>
      <c r="G248" s="10">
        <v>892.6</v>
      </c>
      <c r="H248" s="10">
        <v>892.6</v>
      </c>
      <c r="I248" s="10">
        <v>892.6</v>
      </c>
      <c r="J248" s="10">
        <v>892.6</v>
      </c>
    </row>
    <row r="249" spans="1:10" ht="30" hidden="1">
      <c r="A249" s="5" t="s">
        <v>222</v>
      </c>
      <c r="B249" s="7" t="s">
        <v>213</v>
      </c>
      <c r="C249" s="7" t="s">
        <v>223</v>
      </c>
      <c r="D249" s="7"/>
      <c r="E249" s="10">
        <v>4090</v>
      </c>
      <c r="F249" s="10">
        <v>4090</v>
      </c>
      <c r="G249" s="10">
        <v>4090</v>
      </c>
      <c r="H249" s="10">
        <v>4090</v>
      </c>
      <c r="I249" s="10">
        <v>4090</v>
      </c>
      <c r="J249" s="10">
        <v>4090</v>
      </c>
    </row>
    <row r="250" spans="1:10" hidden="1">
      <c r="A250" s="5" t="s">
        <v>224</v>
      </c>
      <c r="B250" s="7" t="s">
        <v>213</v>
      </c>
      <c r="C250" s="7" t="s">
        <v>225</v>
      </c>
      <c r="D250" s="7"/>
      <c r="E250" s="10">
        <v>4090</v>
      </c>
      <c r="F250" s="10">
        <v>4090</v>
      </c>
      <c r="G250" s="10">
        <v>4090</v>
      </c>
      <c r="H250" s="10">
        <v>4090</v>
      </c>
      <c r="I250" s="10">
        <v>4090</v>
      </c>
      <c r="J250" s="10">
        <v>4090</v>
      </c>
    </row>
    <row r="251" spans="1:10" ht="60" hidden="1">
      <c r="A251" s="5" t="s">
        <v>83</v>
      </c>
      <c r="B251" s="7" t="s">
        <v>213</v>
      </c>
      <c r="C251" s="7" t="s">
        <v>225</v>
      </c>
      <c r="D251" s="7" t="s">
        <v>84</v>
      </c>
      <c r="E251" s="10">
        <v>4090</v>
      </c>
      <c r="F251" s="10">
        <v>4090</v>
      </c>
      <c r="G251" s="10">
        <v>4090</v>
      </c>
      <c r="H251" s="10">
        <v>4090</v>
      </c>
      <c r="I251" s="10">
        <v>4090</v>
      </c>
      <c r="J251" s="10">
        <v>4090</v>
      </c>
    </row>
    <row r="252" spans="1:10" ht="28.5" hidden="1">
      <c r="A252" s="24" t="s">
        <v>226</v>
      </c>
      <c r="B252" s="8" t="s">
        <v>227</v>
      </c>
      <c r="C252" s="8"/>
      <c r="D252" s="8"/>
      <c r="E252" s="9">
        <v>126895.6</v>
      </c>
      <c r="F252" s="9">
        <v>126895.6</v>
      </c>
      <c r="G252" s="9">
        <v>126895.6</v>
      </c>
      <c r="H252" s="9">
        <v>126895.6</v>
      </c>
      <c r="I252" s="9">
        <v>126895.6</v>
      </c>
      <c r="J252" s="9">
        <v>126895.6</v>
      </c>
    </row>
    <row r="253" spans="1:10" ht="30" hidden="1">
      <c r="A253" s="5" t="s">
        <v>207</v>
      </c>
      <c r="B253" s="7" t="s">
        <v>227</v>
      </c>
      <c r="C253" s="7" t="s">
        <v>208</v>
      </c>
      <c r="D253" s="7"/>
      <c r="E253" s="10">
        <v>126895.6</v>
      </c>
      <c r="F253" s="10">
        <v>126895.6</v>
      </c>
      <c r="G253" s="10">
        <v>126895.6</v>
      </c>
      <c r="H253" s="10">
        <v>126895.6</v>
      </c>
      <c r="I253" s="10">
        <v>126895.6</v>
      </c>
      <c r="J253" s="10">
        <v>126895.6</v>
      </c>
    </row>
    <row r="254" spans="1:10" ht="45" hidden="1">
      <c r="A254" s="5" t="s">
        <v>228</v>
      </c>
      <c r="B254" s="7" t="s">
        <v>227</v>
      </c>
      <c r="C254" s="7" t="s">
        <v>229</v>
      </c>
      <c r="D254" s="7"/>
      <c r="E254" s="10">
        <v>126895.6</v>
      </c>
      <c r="F254" s="10">
        <v>126895.6</v>
      </c>
      <c r="G254" s="10">
        <v>126895.6</v>
      </c>
      <c r="H254" s="10">
        <v>126895.6</v>
      </c>
      <c r="I254" s="10">
        <v>126895.6</v>
      </c>
      <c r="J254" s="10">
        <v>126895.6</v>
      </c>
    </row>
    <row r="255" spans="1:10" ht="60" hidden="1">
      <c r="A255" s="5" t="s">
        <v>358</v>
      </c>
      <c r="B255" s="7" t="s">
        <v>227</v>
      </c>
      <c r="C255" s="7" t="s">
        <v>230</v>
      </c>
      <c r="D255" s="7"/>
      <c r="E255" s="10">
        <v>117456.3</v>
      </c>
      <c r="F255" s="10">
        <v>117456.3</v>
      </c>
      <c r="G255" s="10">
        <v>117456.3</v>
      </c>
      <c r="H255" s="10">
        <v>117456.3</v>
      </c>
      <c r="I255" s="10">
        <v>117456.3</v>
      </c>
      <c r="J255" s="10">
        <v>117456.3</v>
      </c>
    </row>
    <row r="256" spans="1:10" ht="60" hidden="1">
      <c r="A256" s="5" t="s">
        <v>83</v>
      </c>
      <c r="B256" s="7" t="s">
        <v>227</v>
      </c>
      <c r="C256" s="7" t="s">
        <v>230</v>
      </c>
      <c r="D256" s="7" t="s">
        <v>84</v>
      </c>
      <c r="E256" s="10">
        <v>117456.3</v>
      </c>
      <c r="F256" s="10">
        <v>117456.3</v>
      </c>
      <c r="G256" s="10">
        <v>117456.3</v>
      </c>
      <c r="H256" s="10">
        <v>117456.3</v>
      </c>
      <c r="I256" s="10">
        <v>117456.3</v>
      </c>
      <c r="J256" s="10">
        <v>117456.3</v>
      </c>
    </row>
    <row r="257" spans="1:10" ht="60" hidden="1">
      <c r="A257" s="5" t="s">
        <v>359</v>
      </c>
      <c r="B257" s="7" t="s">
        <v>227</v>
      </c>
      <c r="C257" s="7" t="s">
        <v>231</v>
      </c>
      <c r="D257" s="7"/>
      <c r="E257" s="10">
        <v>9120</v>
      </c>
      <c r="F257" s="10">
        <v>9120</v>
      </c>
      <c r="G257" s="10">
        <v>9120</v>
      </c>
      <c r="H257" s="10">
        <v>9120</v>
      </c>
      <c r="I257" s="10">
        <v>9120</v>
      </c>
      <c r="J257" s="10">
        <v>9120</v>
      </c>
    </row>
    <row r="258" spans="1:10" ht="60" hidden="1">
      <c r="A258" s="5" t="s">
        <v>83</v>
      </c>
      <c r="B258" s="7" t="s">
        <v>227</v>
      </c>
      <c r="C258" s="7" t="s">
        <v>231</v>
      </c>
      <c r="D258" s="7" t="s">
        <v>84</v>
      </c>
      <c r="E258" s="10">
        <v>9120</v>
      </c>
      <c r="F258" s="10">
        <v>9120</v>
      </c>
      <c r="G258" s="10">
        <v>9120</v>
      </c>
      <c r="H258" s="10">
        <v>9120</v>
      </c>
      <c r="I258" s="10">
        <v>9120</v>
      </c>
      <c r="J258" s="10">
        <v>9120</v>
      </c>
    </row>
    <row r="259" spans="1:10" ht="30" hidden="1">
      <c r="A259" s="5" t="s">
        <v>365</v>
      </c>
      <c r="B259" s="7" t="s">
        <v>227</v>
      </c>
      <c r="C259" s="7" t="s">
        <v>232</v>
      </c>
      <c r="D259" s="7"/>
      <c r="E259" s="10">
        <v>319.3</v>
      </c>
      <c r="F259" s="10">
        <v>319.3</v>
      </c>
      <c r="G259" s="10">
        <v>319.3</v>
      </c>
      <c r="H259" s="10">
        <v>319.3</v>
      </c>
      <c r="I259" s="10">
        <v>319.3</v>
      </c>
      <c r="J259" s="10">
        <v>319.3</v>
      </c>
    </row>
    <row r="260" spans="1:10" ht="60" hidden="1">
      <c r="A260" s="5" t="s">
        <v>83</v>
      </c>
      <c r="B260" s="7" t="s">
        <v>227</v>
      </c>
      <c r="C260" s="7" t="s">
        <v>232</v>
      </c>
      <c r="D260" s="7" t="s">
        <v>84</v>
      </c>
      <c r="E260" s="10">
        <v>319.3</v>
      </c>
      <c r="F260" s="10">
        <v>319.3</v>
      </c>
      <c r="G260" s="10">
        <v>319.3</v>
      </c>
      <c r="H260" s="10">
        <v>319.3</v>
      </c>
      <c r="I260" s="10">
        <v>319.3</v>
      </c>
      <c r="J260" s="10">
        <v>319.3</v>
      </c>
    </row>
    <row r="261" spans="1:10" hidden="1">
      <c r="A261" s="24" t="s">
        <v>233</v>
      </c>
      <c r="B261" s="8" t="s">
        <v>234</v>
      </c>
      <c r="C261" s="8"/>
      <c r="D261" s="8"/>
      <c r="E261" s="9">
        <v>8684.4</v>
      </c>
      <c r="F261" s="9">
        <v>8684.4</v>
      </c>
      <c r="G261" s="9">
        <v>8684.4</v>
      </c>
      <c r="H261" s="9">
        <v>8684.4</v>
      </c>
      <c r="I261" s="9">
        <v>8684.4</v>
      </c>
      <c r="J261" s="9">
        <v>8684.4</v>
      </c>
    </row>
    <row r="262" spans="1:10" ht="30" hidden="1">
      <c r="A262" s="5" t="s">
        <v>207</v>
      </c>
      <c r="B262" s="7" t="s">
        <v>234</v>
      </c>
      <c r="C262" s="7" t="s">
        <v>208</v>
      </c>
      <c r="D262" s="7"/>
      <c r="E262" s="10">
        <v>4300.1000000000004</v>
      </c>
      <c r="F262" s="10">
        <v>4300.1000000000004</v>
      </c>
      <c r="G262" s="10">
        <v>4300.1000000000004</v>
      </c>
      <c r="H262" s="10">
        <v>4300.1000000000004</v>
      </c>
      <c r="I262" s="10">
        <v>4300.1000000000004</v>
      </c>
      <c r="J262" s="10">
        <v>4300.1000000000004</v>
      </c>
    </row>
    <row r="263" spans="1:10" ht="45" hidden="1">
      <c r="A263" s="5" t="s">
        <v>235</v>
      </c>
      <c r="B263" s="7" t="s">
        <v>234</v>
      </c>
      <c r="C263" s="7" t="s">
        <v>236</v>
      </c>
      <c r="D263" s="7"/>
      <c r="E263" s="10">
        <v>4300.1000000000004</v>
      </c>
      <c r="F263" s="10">
        <v>4300.1000000000004</v>
      </c>
      <c r="G263" s="10">
        <v>4300.1000000000004</v>
      </c>
      <c r="H263" s="10">
        <v>4300.1000000000004</v>
      </c>
      <c r="I263" s="10">
        <v>4300.1000000000004</v>
      </c>
      <c r="J263" s="10">
        <v>4300.1000000000004</v>
      </c>
    </row>
    <row r="264" spans="1:10" ht="30" hidden="1">
      <c r="A264" s="5" t="s">
        <v>237</v>
      </c>
      <c r="B264" s="7" t="s">
        <v>234</v>
      </c>
      <c r="C264" s="7" t="s">
        <v>238</v>
      </c>
      <c r="D264" s="7"/>
      <c r="E264" s="10">
        <v>4106.1000000000004</v>
      </c>
      <c r="F264" s="10">
        <v>4106.1000000000004</v>
      </c>
      <c r="G264" s="10">
        <v>4106.1000000000004</v>
      </c>
      <c r="H264" s="10">
        <v>4106.1000000000004</v>
      </c>
      <c r="I264" s="10">
        <v>4106.1000000000004</v>
      </c>
      <c r="J264" s="10">
        <v>4106.1000000000004</v>
      </c>
    </row>
    <row r="265" spans="1:10" ht="60" hidden="1">
      <c r="A265" s="5" t="s">
        <v>83</v>
      </c>
      <c r="B265" s="7" t="s">
        <v>234</v>
      </c>
      <c r="C265" s="7" t="s">
        <v>238</v>
      </c>
      <c r="D265" s="7" t="s">
        <v>84</v>
      </c>
      <c r="E265" s="10">
        <v>4106.1000000000004</v>
      </c>
      <c r="F265" s="10">
        <v>4106.1000000000004</v>
      </c>
      <c r="G265" s="10">
        <v>4106.1000000000004</v>
      </c>
      <c r="H265" s="10">
        <v>4106.1000000000004</v>
      </c>
      <c r="I265" s="10">
        <v>4106.1000000000004</v>
      </c>
      <c r="J265" s="10">
        <v>4106.1000000000004</v>
      </c>
    </row>
    <row r="266" spans="1:10" ht="75" hidden="1">
      <c r="A266" s="5" t="s">
        <v>360</v>
      </c>
      <c r="B266" s="7" t="s">
        <v>234</v>
      </c>
      <c r="C266" s="7" t="s">
        <v>239</v>
      </c>
      <c r="D266" s="7"/>
      <c r="E266" s="10">
        <v>75</v>
      </c>
      <c r="F266" s="10">
        <v>75</v>
      </c>
      <c r="G266" s="10">
        <v>75</v>
      </c>
      <c r="H266" s="10">
        <v>75</v>
      </c>
      <c r="I266" s="10">
        <v>75</v>
      </c>
      <c r="J266" s="10">
        <v>75</v>
      </c>
    </row>
    <row r="267" spans="1:10" ht="60" hidden="1">
      <c r="A267" s="5" t="s">
        <v>22</v>
      </c>
      <c r="B267" s="7" t="s">
        <v>234</v>
      </c>
      <c r="C267" s="7" t="s">
        <v>239</v>
      </c>
      <c r="D267" s="7" t="s">
        <v>23</v>
      </c>
      <c r="E267" s="10">
        <v>75</v>
      </c>
      <c r="F267" s="10">
        <v>75</v>
      </c>
      <c r="G267" s="10">
        <v>75</v>
      </c>
      <c r="H267" s="10">
        <v>75</v>
      </c>
      <c r="I267" s="10">
        <v>75</v>
      </c>
      <c r="J267" s="10">
        <v>75</v>
      </c>
    </row>
    <row r="268" spans="1:10" ht="30" hidden="1">
      <c r="A268" s="5" t="s">
        <v>361</v>
      </c>
      <c r="B268" s="7" t="s">
        <v>234</v>
      </c>
      <c r="C268" s="7" t="s">
        <v>240</v>
      </c>
      <c r="D268" s="7"/>
      <c r="E268" s="10">
        <v>119</v>
      </c>
      <c r="F268" s="10">
        <v>85</v>
      </c>
      <c r="G268" s="10">
        <v>85</v>
      </c>
      <c r="H268" s="10">
        <v>119</v>
      </c>
      <c r="I268" s="10">
        <v>85</v>
      </c>
      <c r="J268" s="10">
        <v>85</v>
      </c>
    </row>
    <row r="269" spans="1:10" ht="60" hidden="1">
      <c r="A269" s="5" t="s">
        <v>22</v>
      </c>
      <c r="B269" s="7" t="s">
        <v>234</v>
      </c>
      <c r="C269" s="7" t="s">
        <v>240</v>
      </c>
      <c r="D269" s="7" t="s">
        <v>23</v>
      </c>
      <c r="E269" s="10">
        <v>34</v>
      </c>
      <c r="F269" s="10">
        <v>0</v>
      </c>
      <c r="G269" s="10">
        <v>0</v>
      </c>
      <c r="H269" s="10">
        <v>34</v>
      </c>
      <c r="I269" s="10">
        <v>0</v>
      </c>
      <c r="J269" s="10">
        <v>0</v>
      </c>
    </row>
    <row r="270" spans="1:10" ht="60" hidden="1">
      <c r="A270" s="5" t="s">
        <v>83</v>
      </c>
      <c r="B270" s="7" t="s">
        <v>234</v>
      </c>
      <c r="C270" s="7" t="s">
        <v>240</v>
      </c>
      <c r="D270" s="7" t="s">
        <v>84</v>
      </c>
      <c r="E270" s="10">
        <v>85</v>
      </c>
      <c r="F270" s="10">
        <v>85</v>
      </c>
      <c r="G270" s="10">
        <v>85</v>
      </c>
      <c r="H270" s="10">
        <v>85</v>
      </c>
      <c r="I270" s="10">
        <v>85</v>
      </c>
      <c r="J270" s="10">
        <v>85</v>
      </c>
    </row>
    <row r="271" spans="1:10" ht="45" hidden="1">
      <c r="A271" s="5" t="s">
        <v>383</v>
      </c>
      <c r="B271" s="19" t="s">
        <v>234</v>
      </c>
      <c r="C271" s="19" t="s">
        <v>385</v>
      </c>
      <c r="D271" s="7"/>
      <c r="E271" s="13">
        <v>0</v>
      </c>
      <c r="F271" s="10">
        <v>34</v>
      </c>
      <c r="G271" s="10">
        <v>34</v>
      </c>
      <c r="H271" s="10">
        <v>0</v>
      </c>
      <c r="I271" s="10">
        <v>34</v>
      </c>
      <c r="J271" s="10">
        <v>34</v>
      </c>
    </row>
    <row r="272" spans="1:10" ht="60" hidden="1">
      <c r="A272" s="5" t="s">
        <v>384</v>
      </c>
      <c r="B272" s="19" t="s">
        <v>234</v>
      </c>
      <c r="C272" s="19" t="s">
        <v>385</v>
      </c>
      <c r="D272" s="7">
        <v>200</v>
      </c>
      <c r="E272" s="13">
        <v>0</v>
      </c>
      <c r="F272" s="10">
        <v>34</v>
      </c>
      <c r="G272" s="10">
        <v>34</v>
      </c>
      <c r="H272" s="10">
        <v>0</v>
      </c>
      <c r="I272" s="10">
        <v>34</v>
      </c>
      <c r="J272" s="10">
        <v>34</v>
      </c>
    </row>
    <row r="273" spans="1:10" ht="30" hidden="1">
      <c r="A273" s="5" t="s">
        <v>241</v>
      </c>
      <c r="B273" s="7" t="s">
        <v>234</v>
      </c>
      <c r="C273" s="7" t="s">
        <v>242</v>
      </c>
      <c r="D273" s="7"/>
      <c r="E273" s="10">
        <v>4384.3</v>
      </c>
      <c r="F273" s="10">
        <v>4384.3</v>
      </c>
      <c r="G273" s="10">
        <v>4384.3</v>
      </c>
      <c r="H273" s="10">
        <v>4384.3</v>
      </c>
      <c r="I273" s="10">
        <v>4384.3</v>
      </c>
      <c r="J273" s="10">
        <v>4384.3</v>
      </c>
    </row>
    <row r="274" spans="1:10" ht="45" hidden="1">
      <c r="A274" s="5" t="s">
        <v>243</v>
      </c>
      <c r="B274" s="7" t="s">
        <v>234</v>
      </c>
      <c r="C274" s="7" t="s">
        <v>244</v>
      </c>
      <c r="D274" s="7"/>
      <c r="E274" s="10">
        <v>130</v>
      </c>
      <c r="F274" s="10">
        <v>130</v>
      </c>
      <c r="G274" s="10">
        <v>130</v>
      </c>
      <c r="H274" s="10">
        <v>130</v>
      </c>
      <c r="I274" s="10">
        <v>130</v>
      </c>
      <c r="J274" s="10">
        <v>130</v>
      </c>
    </row>
    <row r="275" spans="1:10" ht="60" hidden="1">
      <c r="A275" s="5" t="s">
        <v>83</v>
      </c>
      <c r="B275" s="7" t="s">
        <v>234</v>
      </c>
      <c r="C275" s="7" t="s">
        <v>244</v>
      </c>
      <c r="D275" s="7" t="s">
        <v>84</v>
      </c>
      <c r="E275" s="10">
        <v>130</v>
      </c>
      <c r="F275" s="10">
        <v>130</v>
      </c>
      <c r="G275" s="10">
        <v>130</v>
      </c>
      <c r="H275" s="10">
        <v>130</v>
      </c>
      <c r="I275" s="10">
        <v>130</v>
      </c>
      <c r="J275" s="10">
        <v>130</v>
      </c>
    </row>
    <row r="276" spans="1:10" ht="60" hidden="1">
      <c r="A276" s="5" t="s">
        <v>245</v>
      </c>
      <c r="B276" s="7" t="s">
        <v>234</v>
      </c>
      <c r="C276" s="7" t="s">
        <v>246</v>
      </c>
      <c r="D276" s="7"/>
      <c r="E276" s="10">
        <v>3876</v>
      </c>
      <c r="F276" s="10">
        <v>3876</v>
      </c>
      <c r="G276" s="10">
        <v>3876</v>
      </c>
      <c r="H276" s="10">
        <v>3876</v>
      </c>
      <c r="I276" s="10">
        <v>3876</v>
      </c>
      <c r="J276" s="10">
        <v>3876</v>
      </c>
    </row>
    <row r="277" spans="1:10" ht="60" hidden="1">
      <c r="A277" s="5" t="s">
        <v>83</v>
      </c>
      <c r="B277" s="7" t="s">
        <v>234</v>
      </c>
      <c r="C277" s="7" t="s">
        <v>246</v>
      </c>
      <c r="D277" s="7" t="s">
        <v>84</v>
      </c>
      <c r="E277" s="10">
        <v>3876</v>
      </c>
      <c r="F277" s="10">
        <v>3876</v>
      </c>
      <c r="G277" s="10">
        <v>3876</v>
      </c>
      <c r="H277" s="10">
        <v>3876</v>
      </c>
      <c r="I277" s="10">
        <v>3876</v>
      </c>
      <c r="J277" s="10">
        <v>3876</v>
      </c>
    </row>
    <row r="278" spans="1:10" ht="30" hidden="1">
      <c r="A278" s="5" t="s">
        <v>365</v>
      </c>
      <c r="B278" s="7" t="s">
        <v>234</v>
      </c>
      <c r="C278" s="7" t="s">
        <v>247</v>
      </c>
      <c r="D278" s="7"/>
      <c r="E278" s="10">
        <v>378.3</v>
      </c>
      <c r="F278" s="10">
        <v>378.3</v>
      </c>
      <c r="G278" s="10">
        <v>378.3</v>
      </c>
      <c r="H278" s="10">
        <v>378.3</v>
      </c>
      <c r="I278" s="10">
        <v>378.3</v>
      </c>
      <c r="J278" s="10">
        <v>378.3</v>
      </c>
    </row>
    <row r="279" spans="1:10" ht="60" hidden="1">
      <c r="A279" s="5" t="s">
        <v>83</v>
      </c>
      <c r="B279" s="7" t="s">
        <v>234</v>
      </c>
      <c r="C279" s="7" t="s">
        <v>247</v>
      </c>
      <c r="D279" s="7" t="s">
        <v>84</v>
      </c>
      <c r="E279" s="10">
        <v>378.3</v>
      </c>
      <c r="F279" s="10">
        <v>378.3</v>
      </c>
      <c r="G279" s="10">
        <v>378.3</v>
      </c>
      <c r="H279" s="10">
        <v>378.3</v>
      </c>
      <c r="I279" s="10">
        <v>378.3</v>
      </c>
      <c r="J279" s="10">
        <v>378.3</v>
      </c>
    </row>
    <row r="280" spans="1:10" ht="28.5" hidden="1">
      <c r="A280" s="24" t="s">
        <v>248</v>
      </c>
      <c r="B280" s="8" t="s">
        <v>249</v>
      </c>
      <c r="C280" s="8"/>
      <c r="D280" s="8"/>
      <c r="E280" s="9">
        <v>45475.5</v>
      </c>
      <c r="F280" s="9">
        <v>45475.5</v>
      </c>
      <c r="G280" s="9">
        <v>45475.5</v>
      </c>
      <c r="H280" s="9">
        <v>45475.5</v>
      </c>
      <c r="I280" s="9">
        <v>45475.5</v>
      </c>
      <c r="J280" s="9">
        <v>45475.5</v>
      </c>
    </row>
    <row r="281" spans="1:10" ht="30" hidden="1">
      <c r="A281" s="5" t="s">
        <v>207</v>
      </c>
      <c r="B281" s="7" t="s">
        <v>249</v>
      </c>
      <c r="C281" s="7" t="s">
        <v>208</v>
      </c>
      <c r="D281" s="7"/>
      <c r="E281" s="10">
        <v>45455.5</v>
      </c>
      <c r="F281" s="10">
        <v>45455.5</v>
      </c>
      <c r="G281" s="10">
        <v>45455.5</v>
      </c>
      <c r="H281" s="10">
        <v>45455.5</v>
      </c>
      <c r="I281" s="10">
        <v>45455.5</v>
      </c>
      <c r="J281" s="10">
        <v>45455.5</v>
      </c>
    </row>
    <row r="282" spans="1:10" ht="45" hidden="1">
      <c r="A282" s="5" t="s">
        <v>250</v>
      </c>
      <c r="B282" s="7" t="s">
        <v>249</v>
      </c>
      <c r="C282" s="7" t="s">
        <v>251</v>
      </c>
      <c r="D282" s="7"/>
      <c r="E282" s="10">
        <v>45455.5</v>
      </c>
      <c r="F282" s="10">
        <v>45455.5</v>
      </c>
      <c r="G282" s="10">
        <v>45455.5</v>
      </c>
      <c r="H282" s="10">
        <v>45455.5</v>
      </c>
      <c r="I282" s="10">
        <v>45455.5</v>
      </c>
      <c r="J282" s="10">
        <v>45455.5</v>
      </c>
    </row>
    <row r="283" spans="1:10" ht="120" hidden="1">
      <c r="A283" s="5" t="s">
        <v>252</v>
      </c>
      <c r="B283" s="7" t="s">
        <v>249</v>
      </c>
      <c r="C283" s="7" t="s">
        <v>253</v>
      </c>
      <c r="D283" s="7"/>
      <c r="E283" s="10">
        <v>5381.8</v>
      </c>
      <c r="F283" s="10">
        <v>5381.8</v>
      </c>
      <c r="G283" s="10">
        <v>5381.8</v>
      </c>
      <c r="H283" s="10">
        <v>5381.8</v>
      </c>
      <c r="I283" s="10">
        <v>5381.8</v>
      </c>
      <c r="J283" s="10">
        <v>5381.8</v>
      </c>
    </row>
    <row r="284" spans="1:10" ht="135" hidden="1">
      <c r="A284" s="5" t="s">
        <v>13</v>
      </c>
      <c r="B284" s="7" t="s">
        <v>249</v>
      </c>
      <c r="C284" s="7" t="s">
        <v>253</v>
      </c>
      <c r="D284" s="7" t="s">
        <v>14</v>
      </c>
      <c r="E284" s="10">
        <v>5305.8</v>
      </c>
      <c r="F284" s="10">
        <v>5305.8</v>
      </c>
      <c r="G284" s="10">
        <v>5305.8</v>
      </c>
      <c r="H284" s="10">
        <v>5305.8</v>
      </c>
      <c r="I284" s="10">
        <v>5305.8</v>
      </c>
      <c r="J284" s="10">
        <v>5305.8</v>
      </c>
    </row>
    <row r="285" spans="1:10" ht="60" hidden="1">
      <c r="A285" s="5" t="s">
        <v>22</v>
      </c>
      <c r="B285" s="7" t="s">
        <v>249</v>
      </c>
      <c r="C285" s="7" t="s">
        <v>253</v>
      </c>
      <c r="D285" s="7" t="s">
        <v>23</v>
      </c>
      <c r="E285" s="10">
        <v>76</v>
      </c>
      <c r="F285" s="10">
        <v>76</v>
      </c>
      <c r="G285" s="10">
        <v>76</v>
      </c>
      <c r="H285" s="10">
        <v>76</v>
      </c>
      <c r="I285" s="10">
        <v>76</v>
      </c>
      <c r="J285" s="10">
        <v>76</v>
      </c>
    </row>
    <row r="286" spans="1:10" ht="75" hidden="1">
      <c r="A286" s="5" t="s">
        <v>254</v>
      </c>
      <c r="B286" s="7" t="s">
        <v>249</v>
      </c>
      <c r="C286" s="7" t="s">
        <v>255</v>
      </c>
      <c r="D286" s="7"/>
      <c r="E286" s="10">
        <v>40073.699999999997</v>
      </c>
      <c r="F286" s="10">
        <v>40073.699999999997</v>
      </c>
      <c r="G286" s="10">
        <v>40073.699999999997</v>
      </c>
      <c r="H286" s="10">
        <v>40073.699999999997</v>
      </c>
      <c r="I286" s="10">
        <v>40073.699999999997</v>
      </c>
      <c r="J286" s="10">
        <v>40073.699999999997</v>
      </c>
    </row>
    <row r="287" spans="1:10" ht="135" hidden="1">
      <c r="A287" s="5" t="s">
        <v>13</v>
      </c>
      <c r="B287" s="7" t="s">
        <v>249</v>
      </c>
      <c r="C287" s="7" t="s">
        <v>255</v>
      </c>
      <c r="D287" s="7" t="s">
        <v>14</v>
      </c>
      <c r="E287" s="10">
        <v>36669.199999999997</v>
      </c>
      <c r="F287" s="10">
        <v>36669.199999999997</v>
      </c>
      <c r="G287" s="10">
        <v>36669.199999999997</v>
      </c>
      <c r="H287" s="10">
        <v>36669.199999999997</v>
      </c>
      <c r="I287" s="10">
        <v>36669.199999999997</v>
      </c>
      <c r="J287" s="10">
        <v>36669.199999999997</v>
      </c>
    </row>
    <row r="288" spans="1:10" ht="60" hidden="1">
      <c r="A288" s="5" t="s">
        <v>22</v>
      </c>
      <c r="B288" s="7" t="s">
        <v>249</v>
      </c>
      <c r="C288" s="7" t="s">
        <v>255</v>
      </c>
      <c r="D288" s="7" t="s">
        <v>23</v>
      </c>
      <c r="E288" s="10">
        <v>3167.6</v>
      </c>
      <c r="F288" s="10">
        <v>3167.6</v>
      </c>
      <c r="G288" s="10">
        <v>3167.6</v>
      </c>
      <c r="H288" s="10">
        <v>3167.6</v>
      </c>
      <c r="I288" s="10">
        <v>3167.6</v>
      </c>
      <c r="J288" s="10">
        <v>3167.6</v>
      </c>
    </row>
    <row r="289" spans="1:10" ht="30" hidden="1">
      <c r="A289" s="5" t="s">
        <v>26</v>
      </c>
      <c r="B289" s="7" t="s">
        <v>249</v>
      </c>
      <c r="C289" s="7" t="s">
        <v>255</v>
      </c>
      <c r="D289" s="7" t="s">
        <v>27</v>
      </c>
      <c r="E289" s="10">
        <v>236.9</v>
      </c>
      <c r="F289" s="10">
        <v>236.9</v>
      </c>
      <c r="G289" s="10">
        <v>236.9</v>
      </c>
      <c r="H289" s="10">
        <v>236.9</v>
      </c>
      <c r="I289" s="10">
        <v>236.9</v>
      </c>
      <c r="J289" s="10">
        <v>236.9</v>
      </c>
    </row>
    <row r="290" spans="1:10" ht="30" hidden="1">
      <c r="A290" s="5" t="s">
        <v>17</v>
      </c>
      <c r="B290" s="7" t="s">
        <v>249</v>
      </c>
      <c r="C290" s="7" t="s">
        <v>18</v>
      </c>
      <c r="D290" s="7"/>
      <c r="E290" s="10">
        <v>20</v>
      </c>
      <c r="F290" s="10">
        <v>20</v>
      </c>
      <c r="G290" s="10">
        <v>20</v>
      </c>
      <c r="H290" s="10">
        <v>20</v>
      </c>
      <c r="I290" s="10">
        <v>20</v>
      </c>
      <c r="J290" s="10">
        <v>20</v>
      </c>
    </row>
    <row r="291" spans="1:10" ht="30" hidden="1">
      <c r="A291" s="5" t="s">
        <v>19</v>
      </c>
      <c r="B291" s="7" t="s">
        <v>249</v>
      </c>
      <c r="C291" s="7" t="s">
        <v>20</v>
      </c>
      <c r="D291" s="7"/>
      <c r="E291" s="10">
        <v>20</v>
      </c>
      <c r="F291" s="10">
        <v>20</v>
      </c>
      <c r="G291" s="10">
        <v>20</v>
      </c>
      <c r="H291" s="10">
        <v>20</v>
      </c>
      <c r="I291" s="10">
        <v>20</v>
      </c>
      <c r="J291" s="10">
        <v>20</v>
      </c>
    </row>
    <row r="292" spans="1:10" ht="60" hidden="1">
      <c r="A292" s="5" t="s">
        <v>354</v>
      </c>
      <c r="B292" s="7" t="s">
        <v>249</v>
      </c>
      <c r="C292" s="7" t="s">
        <v>48</v>
      </c>
      <c r="D292" s="7"/>
      <c r="E292" s="10">
        <v>20</v>
      </c>
      <c r="F292" s="10">
        <v>20</v>
      </c>
      <c r="G292" s="10">
        <v>20</v>
      </c>
      <c r="H292" s="10">
        <v>20</v>
      </c>
      <c r="I292" s="10">
        <v>20</v>
      </c>
      <c r="J292" s="10">
        <v>20</v>
      </c>
    </row>
    <row r="293" spans="1:10" ht="60" hidden="1">
      <c r="A293" s="5" t="s">
        <v>22</v>
      </c>
      <c r="B293" s="7" t="s">
        <v>249</v>
      </c>
      <c r="C293" s="7" t="s">
        <v>48</v>
      </c>
      <c r="D293" s="7" t="s">
        <v>23</v>
      </c>
      <c r="E293" s="10">
        <v>20</v>
      </c>
      <c r="F293" s="10">
        <v>20</v>
      </c>
      <c r="G293" s="10">
        <v>20</v>
      </c>
      <c r="H293" s="10">
        <v>20</v>
      </c>
      <c r="I293" s="10">
        <v>20</v>
      </c>
      <c r="J293" s="10">
        <v>20</v>
      </c>
    </row>
    <row r="294" spans="1:10" hidden="1">
      <c r="A294" s="24" t="s">
        <v>256</v>
      </c>
      <c r="B294" s="8" t="s">
        <v>257</v>
      </c>
      <c r="C294" s="8"/>
      <c r="D294" s="8"/>
      <c r="E294" s="9">
        <v>139718.9</v>
      </c>
      <c r="F294" s="9">
        <f>F295+F315</f>
        <v>139918.9</v>
      </c>
      <c r="G294" s="9">
        <f>G295+G315</f>
        <v>139918.9</v>
      </c>
      <c r="H294" s="9">
        <f t="shared" ref="H294:J294" si="82">H295+H315</f>
        <v>139718.9</v>
      </c>
      <c r="I294" s="9">
        <f t="shared" ref="I294" si="83">I295+I315</f>
        <v>139918.9</v>
      </c>
      <c r="J294" s="9">
        <f t="shared" si="82"/>
        <v>139918.9</v>
      </c>
    </row>
    <row r="295" spans="1:10" hidden="1">
      <c r="A295" s="24" t="s">
        <v>258</v>
      </c>
      <c r="B295" s="8" t="s">
        <v>259</v>
      </c>
      <c r="C295" s="8"/>
      <c r="D295" s="8"/>
      <c r="E295" s="9">
        <v>119733.1</v>
      </c>
      <c r="F295" s="9">
        <v>119933.1</v>
      </c>
      <c r="G295" s="9">
        <v>119933.1</v>
      </c>
      <c r="H295" s="9">
        <v>119733.1</v>
      </c>
      <c r="I295" s="9">
        <v>119933.1</v>
      </c>
      <c r="J295" s="9">
        <v>119933.1</v>
      </c>
    </row>
    <row r="296" spans="1:10" ht="30" hidden="1">
      <c r="A296" s="5" t="s">
        <v>260</v>
      </c>
      <c r="B296" s="7" t="s">
        <v>259</v>
      </c>
      <c r="C296" s="7" t="s">
        <v>261</v>
      </c>
      <c r="D296" s="7"/>
      <c r="E296" s="10">
        <v>119733.1</v>
      </c>
      <c r="F296" s="10">
        <v>119933.1</v>
      </c>
      <c r="G296" s="10">
        <v>119933.1</v>
      </c>
      <c r="H296" s="10">
        <v>119733.1</v>
      </c>
      <c r="I296" s="10">
        <v>119933.1</v>
      </c>
      <c r="J296" s="10">
        <v>119933.1</v>
      </c>
    </row>
    <row r="297" spans="1:10" ht="30" hidden="1">
      <c r="A297" s="5" t="s">
        <v>262</v>
      </c>
      <c r="B297" s="7" t="s">
        <v>259</v>
      </c>
      <c r="C297" s="7" t="s">
        <v>263</v>
      </c>
      <c r="D297" s="7"/>
      <c r="E297" s="10">
        <v>28405.5</v>
      </c>
      <c r="F297" s="10">
        <v>28405.5</v>
      </c>
      <c r="G297" s="10">
        <v>28405.5</v>
      </c>
      <c r="H297" s="10">
        <v>28405.5</v>
      </c>
      <c r="I297" s="10">
        <v>28405.5</v>
      </c>
      <c r="J297" s="10">
        <v>28405.5</v>
      </c>
    </row>
    <row r="298" spans="1:10" ht="60" hidden="1">
      <c r="A298" s="5" t="s">
        <v>264</v>
      </c>
      <c r="B298" s="7" t="s">
        <v>259</v>
      </c>
      <c r="C298" s="7" t="s">
        <v>265</v>
      </c>
      <c r="D298" s="7"/>
      <c r="E298" s="10">
        <v>28373.200000000001</v>
      </c>
      <c r="F298" s="10">
        <v>28373.200000000001</v>
      </c>
      <c r="G298" s="10">
        <v>28373.200000000001</v>
      </c>
      <c r="H298" s="10">
        <v>28373.200000000001</v>
      </c>
      <c r="I298" s="10">
        <v>28373.200000000001</v>
      </c>
      <c r="J298" s="10">
        <v>28373.200000000001</v>
      </c>
    </row>
    <row r="299" spans="1:10" ht="60" hidden="1">
      <c r="A299" s="5" t="s">
        <v>83</v>
      </c>
      <c r="B299" s="7" t="s">
        <v>259</v>
      </c>
      <c r="C299" s="7" t="s">
        <v>265</v>
      </c>
      <c r="D299" s="7" t="s">
        <v>84</v>
      </c>
      <c r="E299" s="10">
        <v>28373.200000000001</v>
      </c>
      <c r="F299" s="10">
        <v>28373.200000000001</v>
      </c>
      <c r="G299" s="10">
        <v>28373.200000000001</v>
      </c>
      <c r="H299" s="10">
        <v>28373.200000000001</v>
      </c>
      <c r="I299" s="10">
        <v>28373.200000000001</v>
      </c>
      <c r="J299" s="10">
        <v>28373.200000000001</v>
      </c>
    </row>
    <row r="300" spans="1:10" ht="30" hidden="1">
      <c r="A300" s="5" t="s">
        <v>365</v>
      </c>
      <c r="B300" s="7" t="s">
        <v>259</v>
      </c>
      <c r="C300" s="7" t="s">
        <v>266</v>
      </c>
      <c r="D300" s="7"/>
      <c r="E300" s="10">
        <v>32.299999999999997</v>
      </c>
      <c r="F300" s="10">
        <v>32.299999999999997</v>
      </c>
      <c r="G300" s="10">
        <v>32.299999999999997</v>
      </c>
      <c r="H300" s="10">
        <v>32.299999999999997</v>
      </c>
      <c r="I300" s="10">
        <v>32.299999999999997</v>
      </c>
      <c r="J300" s="10">
        <v>32.299999999999997</v>
      </c>
    </row>
    <row r="301" spans="1:10" ht="60" hidden="1">
      <c r="A301" s="5" t="s">
        <v>83</v>
      </c>
      <c r="B301" s="7" t="s">
        <v>259</v>
      </c>
      <c r="C301" s="7" t="s">
        <v>266</v>
      </c>
      <c r="D301" s="7" t="s">
        <v>84</v>
      </c>
      <c r="E301" s="10">
        <v>32.299999999999997</v>
      </c>
      <c r="F301" s="10">
        <v>32.299999999999997</v>
      </c>
      <c r="G301" s="10">
        <v>32.299999999999997</v>
      </c>
      <c r="H301" s="10">
        <v>32.299999999999997</v>
      </c>
      <c r="I301" s="10">
        <v>32.299999999999997</v>
      </c>
      <c r="J301" s="10">
        <v>32.299999999999997</v>
      </c>
    </row>
    <row r="302" spans="1:10" ht="60" hidden="1">
      <c r="A302" s="5" t="s">
        <v>267</v>
      </c>
      <c r="B302" s="7" t="s">
        <v>259</v>
      </c>
      <c r="C302" s="7" t="s">
        <v>268</v>
      </c>
      <c r="D302" s="7"/>
      <c r="E302" s="10">
        <v>90027.6</v>
      </c>
      <c r="F302" s="10">
        <v>90227.6</v>
      </c>
      <c r="G302" s="10">
        <v>90227.6</v>
      </c>
      <c r="H302" s="10">
        <v>90027.6</v>
      </c>
      <c r="I302" s="10">
        <v>90227.6</v>
      </c>
      <c r="J302" s="10">
        <v>90227.6</v>
      </c>
    </row>
    <row r="303" spans="1:10" ht="30" hidden="1">
      <c r="A303" s="5" t="s">
        <v>269</v>
      </c>
      <c r="B303" s="7" t="s">
        <v>259</v>
      </c>
      <c r="C303" s="7" t="s">
        <v>270</v>
      </c>
      <c r="D303" s="7"/>
      <c r="E303" s="10">
        <v>300</v>
      </c>
      <c r="F303" s="10">
        <v>300</v>
      </c>
      <c r="G303" s="10">
        <v>300</v>
      </c>
      <c r="H303" s="10">
        <v>300</v>
      </c>
      <c r="I303" s="10">
        <v>300</v>
      </c>
      <c r="J303" s="10">
        <v>300</v>
      </c>
    </row>
    <row r="304" spans="1:10" ht="60" hidden="1">
      <c r="A304" s="5" t="s">
        <v>83</v>
      </c>
      <c r="B304" s="7" t="s">
        <v>259</v>
      </c>
      <c r="C304" s="7" t="s">
        <v>270</v>
      </c>
      <c r="D304" s="7" t="s">
        <v>84</v>
      </c>
      <c r="E304" s="10">
        <v>300</v>
      </c>
      <c r="F304" s="10">
        <v>300</v>
      </c>
      <c r="G304" s="10">
        <v>300</v>
      </c>
      <c r="H304" s="10">
        <v>300</v>
      </c>
      <c r="I304" s="10">
        <v>300</v>
      </c>
      <c r="J304" s="10">
        <v>300</v>
      </c>
    </row>
    <row r="305" spans="1:10" ht="60" hidden="1">
      <c r="A305" s="5" t="s">
        <v>271</v>
      </c>
      <c r="B305" s="7" t="s">
        <v>259</v>
      </c>
      <c r="C305" s="7" t="s">
        <v>272</v>
      </c>
      <c r="D305" s="7"/>
      <c r="E305" s="10">
        <v>81695.7</v>
      </c>
      <c r="F305" s="10">
        <v>81695.7</v>
      </c>
      <c r="G305" s="10">
        <v>81695.7</v>
      </c>
      <c r="H305" s="10">
        <v>81695.7</v>
      </c>
      <c r="I305" s="10">
        <v>81695.7</v>
      </c>
      <c r="J305" s="10">
        <v>81695.7</v>
      </c>
    </row>
    <row r="306" spans="1:10" ht="60" hidden="1">
      <c r="A306" s="5" t="s">
        <v>83</v>
      </c>
      <c r="B306" s="7" t="s">
        <v>259</v>
      </c>
      <c r="C306" s="7" t="s">
        <v>272</v>
      </c>
      <c r="D306" s="7" t="s">
        <v>84</v>
      </c>
      <c r="E306" s="10">
        <v>81695.7</v>
      </c>
      <c r="F306" s="10">
        <v>81695.7</v>
      </c>
      <c r="G306" s="10">
        <v>81695.7</v>
      </c>
      <c r="H306" s="10">
        <v>81695.7</v>
      </c>
      <c r="I306" s="10">
        <v>81695.7</v>
      </c>
      <c r="J306" s="10">
        <v>81695.7</v>
      </c>
    </row>
    <row r="307" spans="1:10" ht="60" hidden="1">
      <c r="A307" s="5" t="s">
        <v>368</v>
      </c>
      <c r="B307" s="7" t="s">
        <v>259</v>
      </c>
      <c r="C307" s="7" t="s">
        <v>273</v>
      </c>
      <c r="D307" s="7"/>
      <c r="E307" s="10">
        <v>7396.8</v>
      </c>
      <c r="F307" s="10">
        <v>7396.8</v>
      </c>
      <c r="G307" s="10">
        <v>7396.8</v>
      </c>
      <c r="H307" s="10">
        <v>7396.8</v>
      </c>
      <c r="I307" s="10">
        <v>7396.8</v>
      </c>
      <c r="J307" s="10">
        <v>7396.8</v>
      </c>
    </row>
    <row r="308" spans="1:10" ht="60" hidden="1">
      <c r="A308" s="5" t="s">
        <v>83</v>
      </c>
      <c r="B308" s="7" t="s">
        <v>259</v>
      </c>
      <c r="C308" s="7" t="s">
        <v>273</v>
      </c>
      <c r="D308" s="7" t="s">
        <v>84</v>
      </c>
      <c r="E308" s="10">
        <v>7396.8</v>
      </c>
      <c r="F308" s="10">
        <v>7396.8</v>
      </c>
      <c r="G308" s="10">
        <v>7396.8</v>
      </c>
      <c r="H308" s="10">
        <v>7396.8</v>
      </c>
      <c r="I308" s="10">
        <v>7396.8</v>
      </c>
      <c r="J308" s="10">
        <v>7396.8</v>
      </c>
    </row>
    <row r="309" spans="1:10" ht="30" hidden="1">
      <c r="A309" s="5" t="s">
        <v>365</v>
      </c>
      <c r="B309" s="7" t="s">
        <v>259</v>
      </c>
      <c r="C309" s="7" t="s">
        <v>274</v>
      </c>
      <c r="D309" s="7"/>
      <c r="E309" s="10">
        <v>835.1</v>
      </c>
      <c r="F309" s="10">
        <v>835.1</v>
      </c>
      <c r="G309" s="10">
        <v>835.1</v>
      </c>
      <c r="H309" s="10">
        <v>835.1</v>
      </c>
      <c r="I309" s="10">
        <v>835.1</v>
      </c>
      <c r="J309" s="10">
        <v>835.1</v>
      </c>
    </row>
    <row r="310" spans="1:10" ht="60" hidden="1">
      <c r="A310" s="5" t="s">
        <v>83</v>
      </c>
      <c r="B310" s="7" t="s">
        <v>259</v>
      </c>
      <c r="C310" s="7" t="s">
        <v>274</v>
      </c>
      <c r="D310" s="7" t="s">
        <v>84</v>
      </c>
      <c r="E310" s="10">
        <v>835.1</v>
      </c>
      <c r="F310" s="10">
        <v>835.1</v>
      </c>
      <c r="G310" s="10">
        <v>835.1</v>
      </c>
      <c r="H310" s="10">
        <v>835.1</v>
      </c>
      <c r="I310" s="10">
        <v>835.1</v>
      </c>
      <c r="J310" s="10">
        <v>835.1</v>
      </c>
    </row>
    <row r="311" spans="1:10" ht="30" hidden="1">
      <c r="A311" s="5" t="s">
        <v>275</v>
      </c>
      <c r="B311" s="7" t="s">
        <v>259</v>
      </c>
      <c r="C311" s="7" t="s">
        <v>276</v>
      </c>
      <c r="D311" s="7"/>
      <c r="E311" s="10">
        <v>1300</v>
      </c>
      <c r="F311" s="10">
        <v>1300</v>
      </c>
      <c r="G311" s="10">
        <v>1300</v>
      </c>
      <c r="H311" s="10">
        <v>1300</v>
      </c>
      <c r="I311" s="10">
        <v>1300</v>
      </c>
      <c r="J311" s="10">
        <v>1300</v>
      </c>
    </row>
    <row r="312" spans="1:10" ht="60" hidden="1">
      <c r="A312" s="5" t="s">
        <v>277</v>
      </c>
      <c r="B312" s="7" t="s">
        <v>259</v>
      </c>
      <c r="C312" s="7" t="s">
        <v>278</v>
      </c>
      <c r="D312" s="7"/>
      <c r="E312" s="10">
        <v>1300</v>
      </c>
      <c r="F312" s="10">
        <v>1300</v>
      </c>
      <c r="G312" s="10">
        <v>1300</v>
      </c>
      <c r="H312" s="10">
        <v>1300</v>
      </c>
      <c r="I312" s="10">
        <v>1300</v>
      </c>
      <c r="J312" s="10">
        <v>1300</v>
      </c>
    </row>
    <row r="313" spans="1:10" ht="60" hidden="1">
      <c r="A313" s="5" t="s">
        <v>22</v>
      </c>
      <c r="B313" s="7" t="s">
        <v>259</v>
      </c>
      <c r="C313" s="7" t="s">
        <v>278</v>
      </c>
      <c r="D313" s="7" t="s">
        <v>23</v>
      </c>
      <c r="E313" s="10">
        <v>617</v>
      </c>
      <c r="F313" s="10">
        <v>617</v>
      </c>
      <c r="G313" s="10">
        <v>617</v>
      </c>
      <c r="H313" s="10">
        <v>617</v>
      </c>
      <c r="I313" s="10">
        <v>617</v>
      </c>
      <c r="J313" s="10">
        <v>617</v>
      </c>
    </row>
    <row r="314" spans="1:10" ht="60" hidden="1">
      <c r="A314" s="5" t="s">
        <v>83</v>
      </c>
      <c r="B314" s="7" t="s">
        <v>259</v>
      </c>
      <c r="C314" s="7" t="s">
        <v>278</v>
      </c>
      <c r="D314" s="7" t="s">
        <v>84</v>
      </c>
      <c r="E314" s="10">
        <v>683</v>
      </c>
      <c r="F314" s="10">
        <v>683</v>
      </c>
      <c r="G314" s="10">
        <v>683</v>
      </c>
      <c r="H314" s="10">
        <v>683</v>
      </c>
      <c r="I314" s="10">
        <v>683</v>
      </c>
      <c r="J314" s="10">
        <v>683</v>
      </c>
    </row>
    <row r="315" spans="1:10" ht="28.5" hidden="1">
      <c r="A315" s="24" t="s">
        <v>279</v>
      </c>
      <c r="B315" s="8" t="s">
        <v>280</v>
      </c>
      <c r="C315" s="8"/>
      <c r="D315" s="8"/>
      <c r="E315" s="9">
        <v>19985.8</v>
      </c>
      <c r="F315" s="9">
        <v>19985.8</v>
      </c>
      <c r="G315" s="9">
        <v>19985.8</v>
      </c>
      <c r="H315" s="9">
        <v>19985.8</v>
      </c>
      <c r="I315" s="9">
        <v>19985.8</v>
      </c>
      <c r="J315" s="9">
        <v>19985.8</v>
      </c>
    </row>
    <row r="316" spans="1:10" ht="30" hidden="1">
      <c r="A316" s="5" t="s">
        <v>260</v>
      </c>
      <c r="B316" s="7" t="s">
        <v>280</v>
      </c>
      <c r="C316" s="7" t="s">
        <v>261</v>
      </c>
      <c r="D316" s="7"/>
      <c r="E316" s="10">
        <v>19965.8</v>
      </c>
      <c r="F316" s="10">
        <v>19965.8</v>
      </c>
      <c r="G316" s="10">
        <v>19965.8</v>
      </c>
      <c r="H316" s="10">
        <v>19965.8</v>
      </c>
      <c r="I316" s="10">
        <v>19965.8</v>
      </c>
      <c r="J316" s="10">
        <v>19965.8</v>
      </c>
    </row>
    <row r="317" spans="1:10" ht="30" hidden="1">
      <c r="A317" s="5" t="s">
        <v>281</v>
      </c>
      <c r="B317" s="7" t="s">
        <v>280</v>
      </c>
      <c r="C317" s="7" t="s">
        <v>282</v>
      </c>
      <c r="D317" s="7"/>
      <c r="E317" s="10">
        <v>50</v>
      </c>
      <c r="F317" s="10">
        <v>0</v>
      </c>
      <c r="G317" s="10">
        <v>0</v>
      </c>
      <c r="H317" s="10">
        <v>50</v>
      </c>
      <c r="I317" s="10">
        <v>0</v>
      </c>
      <c r="J317" s="10">
        <v>0</v>
      </c>
    </row>
    <row r="318" spans="1:10" ht="60" hidden="1">
      <c r="A318" s="5" t="s">
        <v>409</v>
      </c>
      <c r="B318" s="7">
        <v>804</v>
      </c>
      <c r="C318" s="19" t="s">
        <v>282</v>
      </c>
      <c r="D318" s="7"/>
      <c r="E318" s="10">
        <v>0</v>
      </c>
      <c r="F318" s="10">
        <v>50</v>
      </c>
      <c r="G318" s="10">
        <v>50</v>
      </c>
      <c r="H318" s="10">
        <v>0</v>
      </c>
      <c r="I318" s="10">
        <v>50</v>
      </c>
      <c r="J318" s="10">
        <v>50</v>
      </c>
    </row>
    <row r="319" spans="1:10" ht="45" hidden="1">
      <c r="A319" s="5" t="s">
        <v>283</v>
      </c>
      <c r="B319" s="7" t="s">
        <v>280</v>
      </c>
      <c r="C319" s="7" t="s">
        <v>284</v>
      </c>
      <c r="D319" s="7"/>
      <c r="E319" s="10">
        <v>50</v>
      </c>
      <c r="F319" s="10">
        <v>50</v>
      </c>
      <c r="G319" s="10">
        <v>50</v>
      </c>
      <c r="H319" s="10">
        <v>50</v>
      </c>
      <c r="I319" s="10">
        <v>50</v>
      </c>
      <c r="J319" s="10">
        <v>50</v>
      </c>
    </row>
    <row r="320" spans="1:10" ht="60" hidden="1">
      <c r="A320" s="5" t="s">
        <v>22</v>
      </c>
      <c r="B320" s="7" t="s">
        <v>280</v>
      </c>
      <c r="C320" s="7" t="s">
        <v>284</v>
      </c>
      <c r="D320" s="7" t="s">
        <v>23</v>
      </c>
      <c r="E320" s="10">
        <v>50</v>
      </c>
      <c r="F320" s="10">
        <v>50</v>
      </c>
      <c r="G320" s="10">
        <v>50</v>
      </c>
      <c r="H320" s="10">
        <v>50</v>
      </c>
      <c r="I320" s="10">
        <v>50</v>
      </c>
      <c r="J320" s="10">
        <v>50</v>
      </c>
    </row>
    <row r="321" spans="1:10" ht="45" hidden="1">
      <c r="A321" s="5" t="s">
        <v>199</v>
      </c>
      <c r="B321" s="7" t="s">
        <v>280</v>
      </c>
      <c r="C321" s="7" t="s">
        <v>285</v>
      </c>
      <c r="D321" s="7"/>
      <c r="E321" s="10">
        <v>19915.8</v>
      </c>
      <c r="F321" s="10">
        <v>19915.8</v>
      </c>
      <c r="G321" s="10">
        <v>19915.8</v>
      </c>
      <c r="H321" s="10">
        <v>19915.8</v>
      </c>
      <c r="I321" s="10">
        <v>19915.8</v>
      </c>
      <c r="J321" s="10">
        <v>19915.8</v>
      </c>
    </row>
    <row r="322" spans="1:10" ht="105" hidden="1">
      <c r="A322" s="5" t="s">
        <v>286</v>
      </c>
      <c r="B322" s="7" t="s">
        <v>280</v>
      </c>
      <c r="C322" s="7" t="s">
        <v>287</v>
      </c>
      <c r="D322" s="7"/>
      <c r="E322" s="10">
        <v>5653.8</v>
      </c>
      <c r="F322" s="10">
        <v>5653.8</v>
      </c>
      <c r="G322" s="10">
        <v>5653.8</v>
      </c>
      <c r="H322" s="10">
        <v>5653.8</v>
      </c>
      <c r="I322" s="10">
        <v>5653.8</v>
      </c>
      <c r="J322" s="10">
        <v>5653.8</v>
      </c>
    </row>
    <row r="323" spans="1:10" ht="135" hidden="1">
      <c r="A323" s="5" t="s">
        <v>13</v>
      </c>
      <c r="B323" s="7" t="s">
        <v>280</v>
      </c>
      <c r="C323" s="7" t="s">
        <v>287</v>
      </c>
      <c r="D323" s="7" t="s">
        <v>14</v>
      </c>
      <c r="E323" s="10">
        <v>5498.8</v>
      </c>
      <c r="F323" s="10">
        <v>5498.8</v>
      </c>
      <c r="G323" s="10">
        <v>5498.8</v>
      </c>
      <c r="H323" s="10">
        <v>5498.8</v>
      </c>
      <c r="I323" s="10">
        <v>5498.8</v>
      </c>
      <c r="J323" s="10">
        <v>5498.8</v>
      </c>
    </row>
    <row r="324" spans="1:10" ht="60" hidden="1">
      <c r="A324" s="5" t="s">
        <v>22</v>
      </c>
      <c r="B324" s="7" t="s">
        <v>280</v>
      </c>
      <c r="C324" s="7" t="s">
        <v>287</v>
      </c>
      <c r="D324" s="7" t="s">
        <v>23</v>
      </c>
      <c r="E324" s="10">
        <v>155</v>
      </c>
      <c r="F324" s="10">
        <v>155</v>
      </c>
      <c r="G324" s="10">
        <v>155</v>
      </c>
      <c r="H324" s="10">
        <v>155</v>
      </c>
      <c r="I324" s="10">
        <v>155</v>
      </c>
      <c r="J324" s="10">
        <v>155</v>
      </c>
    </row>
    <row r="325" spans="1:10" ht="120" hidden="1">
      <c r="A325" s="5" t="s">
        <v>288</v>
      </c>
      <c r="B325" s="7" t="s">
        <v>280</v>
      </c>
      <c r="C325" s="7" t="s">
        <v>289</v>
      </c>
      <c r="D325" s="7"/>
      <c r="E325" s="10">
        <v>14262</v>
      </c>
      <c r="F325" s="10">
        <v>14262</v>
      </c>
      <c r="G325" s="10">
        <v>14262</v>
      </c>
      <c r="H325" s="10">
        <v>14262</v>
      </c>
      <c r="I325" s="10">
        <v>14262</v>
      </c>
      <c r="J325" s="10">
        <v>14262</v>
      </c>
    </row>
    <row r="326" spans="1:10" ht="135" hidden="1">
      <c r="A326" s="5" t="s">
        <v>13</v>
      </c>
      <c r="B326" s="7" t="s">
        <v>280</v>
      </c>
      <c r="C326" s="7" t="s">
        <v>289</v>
      </c>
      <c r="D326" s="7" t="s">
        <v>14</v>
      </c>
      <c r="E326" s="10">
        <v>13979</v>
      </c>
      <c r="F326" s="10">
        <v>13979</v>
      </c>
      <c r="G326" s="10">
        <v>13979</v>
      </c>
      <c r="H326" s="10">
        <v>13979</v>
      </c>
      <c r="I326" s="10">
        <v>13979</v>
      </c>
      <c r="J326" s="10">
        <v>13979</v>
      </c>
    </row>
    <row r="327" spans="1:10" ht="60" hidden="1">
      <c r="A327" s="5" t="s">
        <v>22</v>
      </c>
      <c r="B327" s="7" t="s">
        <v>280</v>
      </c>
      <c r="C327" s="7" t="s">
        <v>289</v>
      </c>
      <c r="D327" s="7" t="s">
        <v>23</v>
      </c>
      <c r="E327" s="10">
        <v>283</v>
      </c>
      <c r="F327" s="10">
        <v>283</v>
      </c>
      <c r="G327" s="10">
        <v>283</v>
      </c>
      <c r="H327" s="10">
        <v>283</v>
      </c>
      <c r="I327" s="10">
        <v>283</v>
      </c>
      <c r="J327" s="10">
        <v>283</v>
      </c>
    </row>
    <row r="328" spans="1:10" ht="30" hidden="1">
      <c r="A328" s="5" t="s">
        <v>17</v>
      </c>
      <c r="B328" s="7" t="s">
        <v>280</v>
      </c>
      <c r="C328" s="7" t="s">
        <v>18</v>
      </c>
      <c r="D328" s="7"/>
      <c r="E328" s="10">
        <v>20</v>
      </c>
      <c r="F328" s="10">
        <v>20</v>
      </c>
      <c r="G328" s="10">
        <v>20</v>
      </c>
      <c r="H328" s="10">
        <v>20</v>
      </c>
      <c r="I328" s="10">
        <v>20</v>
      </c>
      <c r="J328" s="10">
        <v>20</v>
      </c>
    </row>
    <row r="329" spans="1:10" ht="30" hidden="1">
      <c r="A329" s="5" t="s">
        <v>19</v>
      </c>
      <c r="B329" s="7" t="s">
        <v>280</v>
      </c>
      <c r="C329" s="7" t="s">
        <v>20</v>
      </c>
      <c r="D329" s="7"/>
      <c r="E329" s="10">
        <v>20</v>
      </c>
      <c r="F329" s="10">
        <v>20</v>
      </c>
      <c r="G329" s="10">
        <v>20</v>
      </c>
      <c r="H329" s="10">
        <v>20</v>
      </c>
      <c r="I329" s="10">
        <v>20</v>
      </c>
      <c r="J329" s="10">
        <v>20</v>
      </c>
    </row>
    <row r="330" spans="1:10" ht="60" hidden="1">
      <c r="A330" s="5" t="s">
        <v>354</v>
      </c>
      <c r="B330" s="7" t="s">
        <v>280</v>
      </c>
      <c r="C330" s="7" t="s">
        <v>48</v>
      </c>
      <c r="D330" s="7"/>
      <c r="E330" s="10">
        <v>17</v>
      </c>
      <c r="F330" s="10">
        <v>17</v>
      </c>
      <c r="G330" s="10">
        <v>17</v>
      </c>
      <c r="H330" s="10">
        <v>17</v>
      </c>
      <c r="I330" s="10">
        <v>17</v>
      </c>
      <c r="J330" s="10">
        <v>17</v>
      </c>
    </row>
    <row r="331" spans="1:10" ht="60" hidden="1">
      <c r="A331" s="5" t="s">
        <v>22</v>
      </c>
      <c r="B331" s="7" t="s">
        <v>280</v>
      </c>
      <c r="C331" s="7" t="s">
        <v>48</v>
      </c>
      <c r="D331" s="7" t="s">
        <v>23</v>
      </c>
      <c r="E331" s="10">
        <v>17</v>
      </c>
      <c r="F331" s="10">
        <v>17</v>
      </c>
      <c r="G331" s="10">
        <v>17</v>
      </c>
      <c r="H331" s="10">
        <v>17</v>
      </c>
      <c r="I331" s="10">
        <v>17</v>
      </c>
      <c r="J331" s="10">
        <v>17</v>
      </c>
    </row>
    <row r="332" spans="1:10" ht="135" hidden="1">
      <c r="A332" s="5" t="s">
        <v>352</v>
      </c>
      <c r="B332" s="7" t="s">
        <v>280</v>
      </c>
      <c r="C332" s="7" t="s">
        <v>21</v>
      </c>
      <c r="D332" s="7"/>
      <c r="E332" s="10">
        <v>3</v>
      </c>
      <c r="F332" s="10">
        <v>3</v>
      </c>
      <c r="G332" s="10">
        <v>3</v>
      </c>
      <c r="H332" s="10">
        <v>3</v>
      </c>
      <c r="I332" s="10">
        <v>3</v>
      </c>
      <c r="J332" s="10">
        <v>3</v>
      </c>
    </row>
    <row r="333" spans="1:10" ht="60" hidden="1">
      <c r="A333" s="5" t="s">
        <v>22</v>
      </c>
      <c r="B333" s="7" t="s">
        <v>280</v>
      </c>
      <c r="C333" s="7" t="s">
        <v>21</v>
      </c>
      <c r="D333" s="7" t="s">
        <v>23</v>
      </c>
      <c r="E333" s="10">
        <v>3</v>
      </c>
      <c r="F333" s="10">
        <v>3</v>
      </c>
      <c r="G333" s="10">
        <v>3</v>
      </c>
      <c r="H333" s="10">
        <v>3</v>
      </c>
      <c r="I333" s="10">
        <v>3</v>
      </c>
      <c r="J333" s="10">
        <v>3</v>
      </c>
    </row>
    <row r="334" spans="1:10" hidden="1">
      <c r="A334" s="24" t="s">
        <v>290</v>
      </c>
      <c r="B334" s="8" t="s">
        <v>291</v>
      </c>
      <c r="C334" s="8"/>
      <c r="D334" s="8"/>
      <c r="E334" s="9">
        <v>78679.899999999994</v>
      </c>
      <c r="F334" s="14">
        <f>F335+F340+F353+F382</f>
        <v>73836</v>
      </c>
      <c r="G334" s="14">
        <f>G335+G340+G353+G382</f>
        <v>73836</v>
      </c>
      <c r="H334" s="9">
        <v>78698.7</v>
      </c>
      <c r="I334" s="14">
        <f>I335+I340+I353+I382</f>
        <v>73854.8</v>
      </c>
      <c r="J334" s="14">
        <f>J335+J340+J353+J382</f>
        <v>73854.8</v>
      </c>
    </row>
    <row r="335" spans="1:10" hidden="1">
      <c r="A335" s="24" t="s">
        <v>292</v>
      </c>
      <c r="B335" s="8" t="s">
        <v>293</v>
      </c>
      <c r="C335" s="8"/>
      <c r="D335" s="8"/>
      <c r="E335" s="9">
        <v>2067</v>
      </c>
      <c r="F335" s="9">
        <f t="shared" ref="F335:G337" si="84">F336</f>
        <v>2067</v>
      </c>
      <c r="G335" s="9">
        <f t="shared" si="84"/>
        <v>2067</v>
      </c>
      <c r="H335" s="9">
        <v>2067</v>
      </c>
      <c r="I335" s="9">
        <v>2067</v>
      </c>
      <c r="J335" s="9">
        <v>2067</v>
      </c>
    </row>
    <row r="336" spans="1:10" ht="30" hidden="1">
      <c r="A336" s="5" t="s">
        <v>109</v>
      </c>
      <c r="B336" s="7" t="s">
        <v>293</v>
      </c>
      <c r="C336" s="7" t="s">
        <v>110</v>
      </c>
      <c r="D336" s="7"/>
      <c r="E336" s="10">
        <v>2067</v>
      </c>
      <c r="F336" s="10">
        <f t="shared" si="84"/>
        <v>2067</v>
      </c>
      <c r="G336" s="10">
        <f t="shared" si="84"/>
        <v>2067</v>
      </c>
      <c r="H336" s="10">
        <v>2067</v>
      </c>
      <c r="I336" s="10">
        <v>2067</v>
      </c>
      <c r="J336" s="10">
        <v>2067</v>
      </c>
    </row>
    <row r="337" spans="1:10" ht="60" hidden="1">
      <c r="A337" s="5" t="s">
        <v>111</v>
      </c>
      <c r="B337" s="7" t="s">
        <v>293</v>
      </c>
      <c r="C337" s="7" t="s">
        <v>112</v>
      </c>
      <c r="D337" s="7"/>
      <c r="E337" s="10">
        <v>2067</v>
      </c>
      <c r="F337" s="10">
        <f t="shared" si="84"/>
        <v>2067</v>
      </c>
      <c r="G337" s="10">
        <f t="shared" si="84"/>
        <v>2067</v>
      </c>
      <c r="H337" s="10">
        <v>2067</v>
      </c>
      <c r="I337" s="10">
        <v>2067</v>
      </c>
      <c r="J337" s="10">
        <v>2067</v>
      </c>
    </row>
    <row r="338" spans="1:10" hidden="1">
      <c r="A338" s="5" t="s">
        <v>294</v>
      </c>
      <c r="B338" s="7" t="s">
        <v>293</v>
      </c>
      <c r="C338" s="7" t="s">
        <v>295</v>
      </c>
      <c r="D338" s="7"/>
      <c r="E338" s="10">
        <v>2067</v>
      </c>
      <c r="F338" s="10">
        <v>2067</v>
      </c>
      <c r="G338" s="10">
        <v>2067</v>
      </c>
      <c r="H338" s="10">
        <v>2067</v>
      </c>
      <c r="I338" s="10">
        <v>2067</v>
      </c>
      <c r="J338" s="10">
        <v>2067</v>
      </c>
    </row>
    <row r="339" spans="1:10" ht="30" hidden="1">
      <c r="A339" s="5" t="s">
        <v>220</v>
      </c>
      <c r="B339" s="7" t="s">
        <v>293</v>
      </c>
      <c r="C339" s="7" t="s">
        <v>295</v>
      </c>
      <c r="D339" s="7" t="s">
        <v>221</v>
      </c>
      <c r="E339" s="10">
        <v>2067</v>
      </c>
      <c r="F339" s="10">
        <v>2067</v>
      </c>
      <c r="G339" s="10">
        <v>2067</v>
      </c>
      <c r="H339" s="10">
        <v>2067</v>
      </c>
      <c r="I339" s="10">
        <v>2067</v>
      </c>
      <c r="J339" s="10">
        <v>2067</v>
      </c>
    </row>
    <row r="340" spans="1:10" ht="28.5" hidden="1">
      <c r="A340" s="24" t="s">
        <v>296</v>
      </c>
      <c r="B340" s="8" t="s">
        <v>297</v>
      </c>
      <c r="C340" s="8"/>
      <c r="D340" s="8"/>
      <c r="E340" s="9">
        <v>899</v>
      </c>
      <c r="F340" s="9">
        <f>F341</f>
        <v>1254</v>
      </c>
      <c r="G340" s="9">
        <f>G341</f>
        <v>1254</v>
      </c>
      <c r="H340" s="9">
        <v>899</v>
      </c>
      <c r="I340" s="9">
        <f>I341</f>
        <v>1254</v>
      </c>
      <c r="J340" s="9">
        <f>J341</f>
        <v>1254</v>
      </c>
    </row>
    <row r="341" spans="1:10" ht="30" hidden="1">
      <c r="A341" s="5" t="s">
        <v>109</v>
      </c>
      <c r="B341" s="7" t="s">
        <v>297</v>
      </c>
      <c r="C341" s="7" t="s">
        <v>110</v>
      </c>
      <c r="D341" s="7"/>
      <c r="E341" s="10">
        <v>899</v>
      </c>
      <c r="F341" s="10">
        <f>F342+F345+F348</f>
        <v>1254</v>
      </c>
      <c r="G341" s="10">
        <f>G342+G345+G348</f>
        <v>1254</v>
      </c>
      <c r="H341" s="10">
        <v>899</v>
      </c>
      <c r="I341" s="10">
        <f>I342+I345+I348</f>
        <v>1254</v>
      </c>
      <c r="J341" s="10">
        <f>J342+J345+J348</f>
        <v>1254</v>
      </c>
    </row>
    <row r="342" spans="1:10" ht="37.15" hidden="1" customHeight="1">
      <c r="A342" s="5" t="s">
        <v>298</v>
      </c>
      <c r="B342" s="7" t="s">
        <v>297</v>
      </c>
      <c r="C342" s="7" t="s">
        <v>299</v>
      </c>
      <c r="D342" s="7"/>
      <c r="E342" s="10">
        <v>20</v>
      </c>
      <c r="F342" s="10">
        <f>F343</f>
        <v>20</v>
      </c>
      <c r="G342" s="10">
        <f>G343</f>
        <v>20</v>
      </c>
      <c r="H342" s="10">
        <f t="shared" ref="H342:J343" si="85">H343</f>
        <v>20</v>
      </c>
      <c r="I342" s="10">
        <f t="shared" si="85"/>
        <v>20</v>
      </c>
      <c r="J342" s="10">
        <f t="shared" si="85"/>
        <v>20</v>
      </c>
    </row>
    <row r="343" spans="1:10" ht="60" hidden="1">
      <c r="A343" s="5" t="s">
        <v>369</v>
      </c>
      <c r="B343" s="7" t="s">
        <v>297</v>
      </c>
      <c r="C343" s="7" t="s">
        <v>300</v>
      </c>
      <c r="D343" s="7"/>
      <c r="E343" s="10">
        <v>20</v>
      </c>
      <c r="F343" s="10">
        <f>F344</f>
        <v>20</v>
      </c>
      <c r="G343" s="10">
        <f>G344</f>
        <v>20</v>
      </c>
      <c r="H343" s="10">
        <f t="shared" si="85"/>
        <v>20</v>
      </c>
      <c r="I343" s="10">
        <f t="shared" si="85"/>
        <v>20</v>
      </c>
      <c r="J343" s="10">
        <f t="shared" si="85"/>
        <v>20</v>
      </c>
    </row>
    <row r="344" spans="1:10" ht="60" hidden="1">
      <c r="A344" s="5" t="s">
        <v>22</v>
      </c>
      <c r="B344" s="7" t="s">
        <v>297</v>
      </c>
      <c r="C344" s="7" t="s">
        <v>300</v>
      </c>
      <c r="D344" s="7" t="s">
        <v>23</v>
      </c>
      <c r="E344" s="10">
        <v>20</v>
      </c>
      <c r="F344" s="10">
        <v>20</v>
      </c>
      <c r="G344" s="10">
        <v>20</v>
      </c>
      <c r="H344" s="10">
        <v>20</v>
      </c>
      <c r="I344" s="10">
        <v>20</v>
      </c>
      <c r="J344" s="10">
        <v>20</v>
      </c>
    </row>
    <row r="345" spans="1:10" ht="60" hidden="1">
      <c r="A345" s="5" t="s">
        <v>111</v>
      </c>
      <c r="B345" s="7" t="s">
        <v>297</v>
      </c>
      <c r="C345" s="7" t="s">
        <v>112</v>
      </c>
      <c r="D345" s="7"/>
      <c r="E345" s="10">
        <v>879</v>
      </c>
      <c r="F345" s="10">
        <f>F346</f>
        <v>879</v>
      </c>
      <c r="G345" s="10">
        <f>G346</f>
        <v>879</v>
      </c>
      <c r="H345" s="10">
        <f t="shared" ref="H345:J346" si="86">H346</f>
        <v>879</v>
      </c>
      <c r="I345" s="10">
        <f t="shared" si="86"/>
        <v>879</v>
      </c>
      <c r="J345" s="10">
        <f t="shared" si="86"/>
        <v>879</v>
      </c>
    </row>
    <row r="346" spans="1:10" ht="30" hidden="1">
      <c r="A346" s="5" t="s">
        <v>301</v>
      </c>
      <c r="B346" s="7" t="s">
        <v>297</v>
      </c>
      <c r="C346" s="7" t="s">
        <v>302</v>
      </c>
      <c r="D346" s="7"/>
      <c r="E346" s="10">
        <v>879</v>
      </c>
      <c r="F346" s="10">
        <f>F347</f>
        <v>879</v>
      </c>
      <c r="G346" s="10">
        <f>G347</f>
        <v>879</v>
      </c>
      <c r="H346" s="10">
        <f t="shared" si="86"/>
        <v>879</v>
      </c>
      <c r="I346" s="10">
        <f t="shared" si="86"/>
        <v>879</v>
      </c>
      <c r="J346" s="10">
        <f t="shared" si="86"/>
        <v>879</v>
      </c>
    </row>
    <row r="347" spans="1:10" ht="30" hidden="1">
      <c r="A347" s="5" t="s">
        <v>220</v>
      </c>
      <c r="B347" s="7" t="s">
        <v>297</v>
      </c>
      <c r="C347" s="7" t="s">
        <v>302</v>
      </c>
      <c r="D347" s="7" t="s">
        <v>221</v>
      </c>
      <c r="E347" s="10">
        <v>879</v>
      </c>
      <c r="F347" s="10">
        <v>879</v>
      </c>
      <c r="G347" s="10">
        <v>879</v>
      </c>
      <c r="H347" s="10">
        <v>879</v>
      </c>
      <c r="I347" s="10">
        <v>879</v>
      </c>
      <c r="J347" s="10">
        <v>879</v>
      </c>
    </row>
    <row r="348" spans="1:10" ht="87.6" hidden="1" customHeight="1">
      <c r="A348" s="25" t="s">
        <v>311</v>
      </c>
      <c r="B348" s="7">
        <v>1003</v>
      </c>
      <c r="C348" s="19" t="s">
        <v>312</v>
      </c>
      <c r="D348" s="7"/>
      <c r="E348" s="10">
        <v>0</v>
      </c>
      <c r="F348" s="10">
        <f>F349+F351</f>
        <v>355</v>
      </c>
      <c r="G348" s="10">
        <f>G349+G351</f>
        <v>355</v>
      </c>
      <c r="H348" s="10">
        <v>0</v>
      </c>
      <c r="I348" s="10">
        <f>I349+I351</f>
        <v>355</v>
      </c>
      <c r="J348" s="10">
        <f>J349+J351</f>
        <v>355</v>
      </c>
    </row>
    <row r="349" spans="1:10" ht="45" hidden="1">
      <c r="A349" s="25" t="s">
        <v>313</v>
      </c>
      <c r="B349" s="7">
        <v>1003</v>
      </c>
      <c r="C349" s="19" t="s">
        <v>314</v>
      </c>
      <c r="D349" s="7"/>
      <c r="E349" s="10">
        <v>0</v>
      </c>
      <c r="F349" s="10">
        <f t="shared" ref="F349:G349" si="87">F350</f>
        <v>0</v>
      </c>
      <c r="G349" s="10">
        <f t="shared" si="87"/>
        <v>0</v>
      </c>
      <c r="H349" s="10">
        <v>0</v>
      </c>
      <c r="I349" s="10">
        <f t="shared" ref="I349:J349" si="88">I350</f>
        <v>0</v>
      </c>
      <c r="J349" s="10">
        <f t="shared" si="88"/>
        <v>0</v>
      </c>
    </row>
    <row r="350" spans="1:10" ht="30" hidden="1">
      <c r="A350" s="25" t="s">
        <v>220</v>
      </c>
      <c r="B350" s="7">
        <v>1003</v>
      </c>
      <c r="C350" s="19" t="s">
        <v>314</v>
      </c>
      <c r="D350" s="7">
        <v>300</v>
      </c>
      <c r="E350" s="10">
        <v>0</v>
      </c>
      <c r="F350" s="10">
        <v>0</v>
      </c>
      <c r="G350" s="10">
        <v>0</v>
      </c>
      <c r="H350" s="10">
        <v>0</v>
      </c>
      <c r="I350" s="10">
        <v>0</v>
      </c>
      <c r="J350" s="10">
        <v>0</v>
      </c>
    </row>
    <row r="351" spans="1:10" ht="45" hidden="1">
      <c r="A351" s="5" t="s">
        <v>435</v>
      </c>
      <c r="B351" s="19" t="s">
        <v>297</v>
      </c>
      <c r="C351" s="19" t="s">
        <v>436</v>
      </c>
      <c r="D351" s="19"/>
      <c r="E351" s="10"/>
      <c r="F351" s="10">
        <f t="shared" ref="F351:J351" si="89">F352</f>
        <v>355</v>
      </c>
      <c r="G351" s="10">
        <f t="shared" si="89"/>
        <v>355</v>
      </c>
      <c r="H351" s="10">
        <f t="shared" si="89"/>
        <v>0</v>
      </c>
      <c r="I351" s="10">
        <f t="shared" si="89"/>
        <v>355</v>
      </c>
      <c r="J351" s="10">
        <f t="shared" si="89"/>
        <v>355</v>
      </c>
    </row>
    <row r="352" spans="1:10" ht="30" hidden="1">
      <c r="A352" s="5" t="s">
        <v>220</v>
      </c>
      <c r="B352" s="19" t="s">
        <v>297</v>
      </c>
      <c r="C352" s="19" t="s">
        <v>436</v>
      </c>
      <c r="D352" s="19" t="s">
        <v>221</v>
      </c>
      <c r="E352" s="10"/>
      <c r="F352" s="10">
        <v>355</v>
      </c>
      <c r="G352" s="10">
        <v>355</v>
      </c>
      <c r="H352" s="10"/>
      <c r="I352" s="10">
        <v>355</v>
      </c>
      <c r="J352" s="10">
        <v>355</v>
      </c>
    </row>
    <row r="353" spans="1:10" hidden="1">
      <c r="A353" s="24" t="s">
        <v>303</v>
      </c>
      <c r="B353" s="8" t="s">
        <v>304</v>
      </c>
      <c r="C353" s="8"/>
      <c r="D353" s="8"/>
      <c r="E353" s="9">
        <v>74949.899999999994</v>
      </c>
      <c r="F353" s="9">
        <f>F354+F358+F378</f>
        <v>69951</v>
      </c>
      <c r="G353" s="9">
        <f>G354+G358+G378</f>
        <v>69951</v>
      </c>
      <c r="H353" s="9">
        <f t="shared" ref="H353" si="90">H354+H358+H378</f>
        <v>74968.7</v>
      </c>
      <c r="I353" s="9">
        <f>I354+I358+I378</f>
        <v>69969.8</v>
      </c>
      <c r="J353" s="9">
        <f>J354+J358+J378</f>
        <v>69969.8</v>
      </c>
    </row>
    <row r="354" spans="1:10" ht="30" hidden="1">
      <c r="A354" s="5" t="s">
        <v>207</v>
      </c>
      <c r="B354" s="7" t="s">
        <v>304</v>
      </c>
      <c r="C354" s="7" t="s">
        <v>208</v>
      </c>
      <c r="D354" s="7"/>
      <c r="E354" s="10">
        <v>16753.400000000001</v>
      </c>
      <c r="F354" s="10">
        <f t="shared" ref="F354:J356" si="91">F355</f>
        <v>16753.400000000001</v>
      </c>
      <c r="G354" s="10">
        <f t="shared" si="91"/>
        <v>16753.400000000001</v>
      </c>
      <c r="H354" s="10">
        <f t="shared" si="91"/>
        <v>16753.400000000001</v>
      </c>
      <c r="I354" s="10">
        <f t="shared" si="91"/>
        <v>16753.400000000001</v>
      </c>
      <c r="J354" s="10">
        <f t="shared" si="91"/>
        <v>16753.400000000001</v>
      </c>
    </row>
    <row r="355" spans="1:10" ht="30" hidden="1">
      <c r="A355" s="5" t="s">
        <v>209</v>
      </c>
      <c r="B355" s="7" t="s">
        <v>304</v>
      </c>
      <c r="C355" s="7" t="s">
        <v>210</v>
      </c>
      <c r="D355" s="7"/>
      <c r="E355" s="10">
        <v>16753.400000000001</v>
      </c>
      <c r="F355" s="10">
        <f t="shared" si="91"/>
        <v>16753.400000000001</v>
      </c>
      <c r="G355" s="10">
        <f t="shared" si="91"/>
        <v>16753.400000000001</v>
      </c>
      <c r="H355" s="10">
        <f t="shared" si="91"/>
        <v>16753.400000000001</v>
      </c>
      <c r="I355" s="10">
        <f t="shared" si="91"/>
        <v>16753.400000000001</v>
      </c>
      <c r="J355" s="10">
        <f t="shared" si="91"/>
        <v>16753.400000000001</v>
      </c>
    </row>
    <row r="356" spans="1:10" ht="90" hidden="1">
      <c r="A356" s="5" t="s">
        <v>366</v>
      </c>
      <c r="B356" s="7" t="s">
        <v>304</v>
      </c>
      <c r="C356" s="7" t="s">
        <v>211</v>
      </c>
      <c r="D356" s="7"/>
      <c r="E356" s="10">
        <v>16753.400000000001</v>
      </c>
      <c r="F356" s="10">
        <f t="shared" si="91"/>
        <v>16753.400000000001</v>
      </c>
      <c r="G356" s="10">
        <f t="shared" si="91"/>
        <v>16753.400000000001</v>
      </c>
      <c r="H356" s="10">
        <f t="shared" si="91"/>
        <v>16753.400000000001</v>
      </c>
      <c r="I356" s="10">
        <f t="shared" si="91"/>
        <v>16753.400000000001</v>
      </c>
      <c r="J356" s="10">
        <f t="shared" si="91"/>
        <v>16753.400000000001</v>
      </c>
    </row>
    <row r="357" spans="1:10" ht="60" hidden="1">
      <c r="A357" s="5" t="s">
        <v>83</v>
      </c>
      <c r="B357" s="7" t="s">
        <v>304</v>
      </c>
      <c r="C357" s="7" t="s">
        <v>211</v>
      </c>
      <c r="D357" s="7" t="s">
        <v>84</v>
      </c>
      <c r="E357" s="10">
        <v>16753.400000000001</v>
      </c>
      <c r="F357" s="10">
        <v>16753.400000000001</v>
      </c>
      <c r="G357" s="10">
        <v>16753.400000000001</v>
      </c>
      <c r="H357" s="10">
        <v>16753.400000000001</v>
      </c>
      <c r="I357" s="10">
        <v>16753.400000000001</v>
      </c>
      <c r="J357" s="10">
        <v>16753.400000000001</v>
      </c>
    </row>
    <row r="358" spans="1:10" ht="30" hidden="1">
      <c r="A358" s="5" t="s">
        <v>109</v>
      </c>
      <c r="B358" s="7" t="s">
        <v>304</v>
      </c>
      <c r="C358" s="7" t="s">
        <v>110</v>
      </c>
      <c r="D358" s="7"/>
      <c r="E358" s="10">
        <v>57920.7</v>
      </c>
      <c r="F358" s="10">
        <f>F359+F372+F375</f>
        <v>53197.599999999999</v>
      </c>
      <c r="G358" s="10">
        <f>G359+G372+G375</f>
        <v>53197.599999999999</v>
      </c>
      <c r="H358" s="10">
        <f t="shared" ref="H358:J358" si="92">H359+H372+H375</f>
        <v>57939.5</v>
      </c>
      <c r="I358" s="10">
        <f t="shared" ref="I358" si="93">I359+I372+I375</f>
        <v>53216.4</v>
      </c>
      <c r="J358" s="10">
        <f t="shared" si="92"/>
        <v>53216.4</v>
      </c>
    </row>
    <row r="359" spans="1:10" ht="30" hidden="1">
      <c r="A359" s="5" t="s">
        <v>298</v>
      </c>
      <c r="B359" s="7" t="s">
        <v>304</v>
      </c>
      <c r="C359" s="7" t="s">
        <v>299</v>
      </c>
      <c r="D359" s="7"/>
      <c r="E359" s="10">
        <v>53759.7</v>
      </c>
      <c r="F359" s="10">
        <f>F360+F363+F365+F367+F369</f>
        <v>53197.599999999999</v>
      </c>
      <c r="G359" s="10">
        <f>G360+G363+G365+G367+G369</f>
        <v>53197.599999999999</v>
      </c>
      <c r="H359" s="10">
        <f t="shared" ref="H359" si="94">H360+H363+H365</f>
        <v>53778.5</v>
      </c>
      <c r="I359" s="10">
        <f>I360+I363+I365+I367+I369</f>
        <v>53216.4</v>
      </c>
      <c r="J359" s="10">
        <f>J360+J363+J365+J367+J369</f>
        <v>53216.4</v>
      </c>
    </row>
    <row r="360" spans="1:10" ht="28.15" hidden="1" customHeight="1">
      <c r="A360" s="5" t="s">
        <v>305</v>
      </c>
      <c r="B360" s="7" t="s">
        <v>304</v>
      </c>
      <c r="C360" s="7" t="s">
        <v>306</v>
      </c>
      <c r="D360" s="7"/>
      <c r="E360" s="10">
        <v>33287.599999999999</v>
      </c>
      <c r="F360" s="10">
        <f>F361+F362</f>
        <v>0</v>
      </c>
      <c r="G360" s="10">
        <f>G361+G362</f>
        <v>0</v>
      </c>
      <c r="H360" s="10">
        <f t="shared" ref="H360:J360" si="95">H361+H362</f>
        <v>33287.599999999999</v>
      </c>
      <c r="I360" s="10">
        <f t="shared" ref="I360" si="96">I361+I362</f>
        <v>0</v>
      </c>
      <c r="J360" s="10">
        <f t="shared" si="95"/>
        <v>0</v>
      </c>
    </row>
    <row r="361" spans="1:10" ht="30" hidden="1">
      <c r="A361" s="5" t="s">
        <v>220</v>
      </c>
      <c r="B361" s="7" t="s">
        <v>304</v>
      </c>
      <c r="C361" s="7" t="s">
        <v>306</v>
      </c>
      <c r="D361" s="7" t="s">
        <v>221</v>
      </c>
      <c r="E361" s="10">
        <v>5516.2</v>
      </c>
      <c r="F361" s="10">
        <v>0</v>
      </c>
      <c r="G361" s="10">
        <v>0</v>
      </c>
      <c r="H361" s="10">
        <v>5516.2</v>
      </c>
      <c r="I361" s="10">
        <v>0</v>
      </c>
      <c r="J361" s="10">
        <v>0</v>
      </c>
    </row>
    <row r="362" spans="1:10" ht="60" hidden="1">
      <c r="A362" s="5" t="s">
        <v>83</v>
      </c>
      <c r="B362" s="7" t="s">
        <v>304</v>
      </c>
      <c r="C362" s="7" t="s">
        <v>306</v>
      </c>
      <c r="D362" s="7" t="s">
        <v>84</v>
      </c>
      <c r="E362" s="10">
        <v>27771.4</v>
      </c>
      <c r="F362" s="10">
        <v>0</v>
      </c>
      <c r="G362" s="10">
        <v>0</v>
      </c>
      <c r="H362" s="10">
        <v>27771.4</v>
      </c>
      <c r="I362" s="10">
        <v>0</v>
      </c>
      <c r="J362" s="10">
        <v>0</v>
      </c>
    </row>
    <row r="363" spans="1:10" ht="45" hidden="1">
      <c r="A363" s="5" t="s">
        <v>307</v>
      </c>
      <c r="B363" s="7" t="s">
        <v>304</v>
      </c>
      <c r="C363" s="7" t="s">
        <v>308</v>
      </c>
      <c r="D363" s="7"/>
      <c r="E363" s="10">
        <v>2788.6</v>
      </c>
      <c r="F363" s="10">
        <f>F364</f>
        <v>2788.6</v>
      </c>
      <c r="G363" s="10">
        <f>G364</f>
        <v>2788.6</v>
      </c>
      <c r="H363" s="10">
        <f t="shared" ref="H363:J363" si="97">H364</f>
        <v>2807.4</v>
      </c>
      <c r="I363" s="10">
        <f t="shared" si="97"/>
        <v>2807.4</v>
      </c>
      <c r="J363" s="10">
        <f t="shared" si="97"/>
        <v>2807.4</v>
      </c>
    </row>
    <row r="364" spans="1:10" ht="30" hidden="1">
      <c r="A364" s="5" t="s">
        <v>220</v>
      </c>
      <c r="B364" s="7" t="s">
        <v>304</v>
      </c>
      <c r="C364" s="7" t="s">
        <v>308</v>
      </c>
      <c r="D364" s="7" t="s">
        <v>221</v>
      </c>
      <c r="E364" s="10">
        <v>2788.6</v>
      </c>
      <c r="F364" s="10">
        <v>2788.6</v>
      </c>
      <c r="G364" s="10">
        <v>2788.6</v>
      </c>
      <c r="H364" s="10">
        <v>2807.4</v>
      </c>
      <c r="I364" s="10">
        <v>2807.4</v>
      </c>
      <c r="J364" s="10">
        <v>2807.4</v>
      </c>
    </row>
    <row r="365" spans="1:10" ht="45" hidden="1">
      <c r="A365" s="5" t="s">
        <v>309</v>
      </c>
      <c r="B365" s="7" t="s">
        <v>304</v>
      </c>
      <c r="C365" s="7" t="s">
        <v>310</v>
      </c>
      <c r="D365" s="7"/>
      <c r="E365" s="10">
        <v>17683.5</v>
      </c>
      <c r="F365" s="10">
        <f>F366</f>
        <v>17683.5</v>
      </c>
      <c r="G365" s="10">
        <f>G366</f>
        <v>17683.5</v>
      </c>
      <c r="H365" s="10">
        <f t="shared" ref="H365:J365" si="98">H366</f>
        <v>17683.5</v>
      </c>
      <c r="I365" s="10">
        <f t="shared" si="98"/>
        <v>17683.5</v>
      </c>
      <c r="J365" s="10">
        <f t="shared" si="98"/>
        <v>17683.5</v>
      </c>
    </row>
    <row r="366" spans="1:10" ht="30" hidden="1">
      <c r="A366" s="5" t="s">
        <v>220</v>
      </c>
      <c r="B366" s="7" t="s">
        <v>304</v>
      </c>
      <c r="C366" s="7" t="s">
        <v>310</v>
      </c>
      <c r="D366" s="7" t="s">
        <v>221</v>
      </c>
      <c r="E366" s="10">
        <v>17683.5</v>
      </c>
      <c r="F366" s="10">
        <v>17683.5</v>
      </c>
      <c r="G366" s="10">
        <v>17683.5</v>
      </c>
      <c r="H366" s="10">
        <v>17683.5</v>
      </c>
      <c r="I366" s="10">
        <v>17683.5</v>
      </c>
      <c r="J366" s="10">
        <v>17683.5</v>
      </c>
    </row>
    <row r="367" spans="1:10" ht="165" hidden="1">
      <c r="A367" s="25" t="s">
        <v>410</v>
      </c>
      <c r="B367" s="7">
        <v>1004</v>
      </c>
      <c r="C367" s="19" t="s">
        <v>411</v>
      </c>
      <c r="D367" s="7"/>
      <c r="E367" s="10">
        <v>0</v>
      </c>
      <c r="F367" s="10">
        <f>F368</f>
        <v>275.8</v>
      </c>
      <c r="G367" s="10">
        <f>G368</f>
        <v>275.8</v>
      </c>
      <c r="H367" s="10">
        <v>0</v>
      </c>
      <c r="I367" s="10">
        <f>I368</f>
        <v>275.8</v>
      </c>
      <c r="J367" s="10">
        <f>J368</f>
        <v>275.8</v>
      </c>
    </row>
    <row r="368" spans="1:10" ht="30" hidden="1">
      <c r="A368" s="25" t="s">
        <v>220</v>
      </c>
      <c r="B368" s="7">
        <v>1004</v>
      </c>
      <c r="C368" s="19" t="s">
        <v>411</v>
      </c>
      <c r="D368" s="7">
        <v>300</v>
      </c>
      <c r="E368" s="10">
        <v>0</v>
      </c>
      <c r="F368" s="10">
        <v>275.8</v>
      </c>
      <c r="G368" s="10">
        <v>275.8</v>
      </c>
      <c r="H368" s="10">
        <v>0</v>
      </c>
      <c r="I368" s="10">
        <v>275.8</v>
      </c>
      <c r="J368" s="10">
        <v>275.8</v>
      </c>
    </row>
    <row r="369" spans="1:10" ht="45" hidden="1">
      <c r="A369" s="5" t="s">
        <v>435</v>
      </c>
      <c r="B369" s="7">
        <v>1004</v>
      </c>
      <c r="C369" s="19" t="s">
        <v>437</v>
      </c>
      <c r="D369" s="7"/>
      <c r="E369" s="10"/>
      <c r="F369" s="10">
        <f t="shared" ref="F369" si="99">F370+F371</f>
        <v>32449.7</v>
      </c>
      <c r="G369" s="10">
        <f t="shared" ref="G369:J369" si="100">G370+G371</f>
        <v>32449.7</v>
      </c>
      <c r="H369" s="10">
        <f t="shared" si="100"/>
        <v>0</v>
      </c>
      <c r="I369" s="10">
        <f t="shared" ref="I369" si="101">I370+I371</f>
        <v>32449.7</v>
      </c>
      <c r="J369" s="10">
        <f t="shared" si="100"/>
        <v>32449.7</v>
      </c>
    </row>
    <row r="370" spans="1:10" ht="30" hidden="1">
      <c r="A370" s="5" t="s">
        <v>220</v>
      </c>
      <c r="B370" s="7">
        <v>1004</v>
      </c>
      <c r="C370" s="19" t="s">
        <v>437</v>
      </c>
      <c r="D370" s="7">
        <v>300</v>
      </c>
      <c r="E370" s="10"/>
      <c r="F370" s="10">
        <v>5592.7</v>
      </c>
      <c r="G370" s="10">
        <v>5592.7</v>
      </c>
      <c r="H370" s="10"/>
      <c r="I370" s="10">
        <v>5592.7</v>
      </c>
      <c r="J370" s="10">
        <v>5592.7</v>
      </c>
    </row>
    <row r="371" spans="1:10" ht="60" hidden="1">
      <c r="A371" s="5" t="s">
        <v>83</v>
      </c>
      <c r="B371" s="7">
        <v>1004</v>
      </c>
      <c r="C371" s="19" t="s">
        <v>437</v>
      </c>
      <c r="D371" s="7">
        <v>600</v>
      </c>
      <c r="E371" s="10"/>
      <c r="F371" s="10">
        <v>26857</v>
      </c>
      <c r="G371" s="10">
        <v>26857</v>
      </c>
      <c r="H371" s="10"/>
      <c r="I371" s="10">
        <v>26857</v>
      </c>
      <c r="J371" s="10">
        <v>26857</v>
      </c>
    </row>
    <row r="372" spans="1:10" ht="60" hidden="1">
      <c r="A372" s="5" t="s">
        <v>311</v>
      </c>
      <c r="B372" s="7" t="s">
        <v>304</v>
      </c>
      <c r="C372" s="7" t="s">
        <v>312</v>
      </c>
      <c r="D372" s="7"/>
      <c r="E372" s="10">
        <v>355</v>
      </c>
      <c r="F372" s="10">
        <f>F373</f>
        <v>0</v>
      </c>
      <c r="G372" s="10">
        <f>G373</f>
        <v>0</v>
      </c>
      <c r="H372" s="10">
        <f t="shared" ref="H372:J373" si="102">H373</f>
        <v>355</v>
      </c>
      <c r="I372" s="10">
        <f t="shared" si="102"/>
        <v>0</v>
      </c>
      <c r="J372" s="10">
        <f t="shared" si="102"/>
        <v>0</v>
      </c>
    </row>
    <row r="373" spans="1:10" ht="45" hidden="1">
      <c r="A373" s="5" t="s">
        <v>313</v>
      </c>
      <c r="B373" s="7" t="s">
        <v>304</v>
      </c>
      <c r="C373" s="7" t="s">
        <v>314</v>
      </c>
      <c r="D373" s="7"/>
      <c r="E373" s="10">
        <v>355</v>
      </c>
      <c r="F373" s="10">
        <f>F374</f>
        <v>0</v>
      </c>
      <c r="G373" s="10">
        <f>G374</f>
        <v>0</v>
      </c>
      <c r="H373" s="10">
        <f t="shared" si="102"/>
        <v>355</v>
      </c>
      <c r="I373" s="10">
        <f t="shared" si="102"/>
        <v>0</v>
      </c>
      <c r="J373" s="10">
        <f t="shared" si="102"/>
        <v>0</v>
      </c>
    </row>
    <row r="374" spans="1:10" ht="30" hidden="1">
      <c r="A374" s="5" t="s">
        <v>220</v>
      </c>
      <c r="B374" s="7" t="s">
        <v>304</v>
      </c>
      <c r="C374" s="7" t="s">
        <v>314</v>
      </c>
      <c r="D374" s="7" t="s">
        <v>221</v>
      </c>
      <c r="E374" s="10">
        <v>355</v>
      </c>
      <c r="F374" s="10">
        <v>0</v>
      </c>
      <c r="G374" s="10">
        <v>0</v>
      </c>
      <c r="H374" s="10">
        <v>355</v>
      </c>
      <c r="I374" s="10">
        <v>0</v>
      </c>
      <c r="J374" s="10">
        <v>0</v>
      </c>
    </row>
    <row r="375" spans="1:10" ht="75" hidden="1">
      <c r="A375" s="5" t="s">
        <v>315</v>
      </c>
      <c r="B375" s="7" t="s">
        <v>304</v>
      </c>
      <c r="C375" s="7" t="s">
        <v>316</v>
      </c>
      <c r="D375" s="7"/>
      <c r="E375" s="10">
        <v>3806</v>
      </c>
      <c r="F375" s="10">
        <f>F376</f>
        <v>0</v>
      </c>
      <c r="G375" s="10">
        <f>G376</f>
        <v>0</v>
      </c>
      <c r="H375" s="10">
        <f t="shared" ref="H375:J376" si="103">H376</f>
        <v>3806</v>
      </c>
      <c r="I375" s="10">
        <f t="shared" si="103"/>
        <v>0</v>
      </c>
      <c r="J375" s="10">
        <f t="shared" si="103"/>
        <v>0</v>
      </c>
    </row>
    <row r="376" spans="1:10" ht="60" hidden="1">
      <c r="A376" s="5" t="s">
        <v>317</v>
      </c>
      <c r="B376" s="7" t="s">
        <v>304</v>
      </c>
      <c r="C376" s="7" t="s">
        <v>318</v>
      </c>
      <c r="D376" s="7"/>
      <c r="E376" s="10">
        <v>3806</v>
      </c>
      <c r="F376" s="10">
        <f>F377</f>
        <v>0</v>
      </c>
      <c r="G376" s="10">
        <f>G377</f>
        <v>0</v>
      </c>
      <c r="H376" s="10">
        <f t="shared" si="103"/>
        <v>3806</v>
      </c>
      <c r="I376" s="10">
        <f t="shared" si="103"/>
        <v>0</v>
      </c>
      <c r="J376" s="10">
        <f t="shared" si="103"/>
        <v>0</v>
      </c>
    </row>
    <row r="377" spans="1:10" ht="30" hidden="1">
      <c r="A377" s="5" t="s">
        <v>220</v>
      </c>
      <c r="B377" s="7" t="s">
        <v>304</v>
      </c>
      <c r="C377" s="7" t="s">
        <v>318</v>
      </c>
      <c r="D377" s="7" t="s">
        <v>221</v>
      </c>
      <c r="E377" s="10">
        <v>3806</v>
      </c>
      <c r="F377" s="10">
        <v>0</v>
      </c>
      <c r="G377" s="10">
        <v>0</v>
      </c>
      <c r="H377" s="10">
        <v>3806</v>
      </c>
      <c r="I377" s="10">
        <v>0</v>
      </c>
      <c r="J377" s="10">
        <v>0</v>
      </c>
    </row>
    <row r="378" spans="1:10" ht="30" hidden="1">
      <c r="A378" s="5" t="s">
        <v>8</v>
      </c>
      <c r="B378" s="7" t="s">
        <v>304</v>
      </c>
      <c r="C378" s="7" t="s">
        <v>9</v>
      </c>
      <c r="D378" s="7"/>
      <c r="E378" s="10">
        <v>275.8</v>
      </c>
      <c r="F378" s="10">
        <f t="shared" ref="F378:J380" si="104">F379</f>
        <v>0</v>
      </c>
      <c r="G378" s="10">
        <f t="shared" si="104"/>
        <v>0</v>
      </c>
      <c r="H378" s="10">
        <f t="shared" si="104"/>
        <v>275.8</v>
      </c>
      <c r="I378" s="10">
        <f t="shared" si="104"/>
        <v>0</v>
      </c>
      <c r="J378" s="10">
        <f t="shared" si="104"/>
        <v>0</v>
      </c>
    </row>
    <row r="379" spans="1:10" ht="30" hidden="1">
      <c r="A379" s="5" t="s">
        <v>10</v>
      </c>
      <c r="B379" s="7" t="s">
        <v>304</v>
      </c>
      <c r="C379" s="7" t="s">
        <v>11</v>
      </c>
      <c r="D379" s="7"/>
      <c r="E379" s="10">
        <v>275.8</v>
      </c>
      <c r="F379" s="10">
        <f t="shared" si="104"/>
        <v>0</v>
      </c>
      <c r="G379" s="10">
        <f t="shared" si="104"/>
        <v>0</v>
      </c>
      <c r="H379" s="10">
        <f t="shared" si="104"/>
        <v>275.8</v>
      </c>
      <c r="I379" s="10">
        <f t="shared" si="104"/>
        <v>0</v>
      </c>
      <c r="J379" s="10">
        <f t="shared" si="104"/>
        <v>0</v>
      </c>
    </row>
    <row r="380" spans="1:10" ht="60" hidden="1">
      <c r="A380" s="5" t="s">
        <v>30</v>
      </c>
      <c r="B380" s="7" t="s">
        <v>304</v>
      </c>
      <c r="C380" s="7" t="s">
        <v>31</v>
      </c>
      <c r="D380" s="7"/>
      <c r="E380" s="10">
        <v>275.8</v>
      </c>
      <c r="F380" s="10">
        <f t="shared" si="104"/>
        <v>0</v>
      </c>
      <c r="G380" s="10">
        <f t="shared" si="104"/>
        <v>0</v>
      </c>
      <c r="H380" s="10">
        <f t="shared" si="104"/>
        <v>275.8</v>
      </c>
      <c r="I380" s="10">
        <f t="shared" si="104"/>
        <v>0</v>
      </c>
      <c r="J380" s="10">
        <f t="shared" si="104"/>
        <v>0</v>
      </c>
    </row>
    <row r="381" spans="1:10" ht="60" hidden="1">
      <c r="A381" s="5" t="s">
        <v>22</v>
      </c>
      <c r="B381" s="7" t="s">
        <v>304</v>
      </c>
      <c r="C381" s="7" t="s">
        <v>31</v>
      </c>
      <c r="D381" s="7" t="s">
        <v>23</v>
      </c>
      <c r="E381" s="10">
        <v>275.8</v>
      </c>
      <c r="F381" s="10">
        <v>0</v>
      </c>
      <c r="G381" s="10">
        <v>0</v>
      </c>
      <c r="H381" s="10">
        <v>275.8</v>
      </c>
      <c r="I381" s="10">
        <v>0</v>
      </c>
      <c r="J381" s="10">
        <v>0</v>
      </c>
    </row>
    <row r="382" spans="1:10" ht="28.5" hidden="1">
      <c r="A382" s="24" t="s">
        <v>319</v>
      </c>
      <c r="B382" s="8" t="s">
        <v>320</v>
      </c>
      <c r="C382" s="8"/>
      <c r="D382" s="8"/>
      <c r="E382" s="9">
        <v>564</v>
      </c>
      <c r="F382" s="9">
        <f t="shared" ref="F382:G385" si="105">F383</f>
        <v>564</v>
      </c>
      <c r="G382" s="9">
        <f t="shared" si="105"/>
        <v>564</v>
      </c>
      <c r="H382" s="9">
        <v>564</v>
      </c>
      <c r="I382" s="9">
        <v>564</v>
      </c>
      <c r="J382" s="9">
        <v>564</v>
      </c>
    </row>
    <row r="383" spans="1:10" ht="120" hidden="1">
      <c r="A383" s="5" t="s">
        <v>321</v>
      </c>
      <c r="B383" s="7" t="s">
        <v>320</v>
      </c>
      <c r="C383" s="7" t="s">
        <v>322</v>
      </c>
      <c r="D383" s="7"/>
      <c r="E383" s="10">
        <v>564</v>
      </c>
      <c r="F383" s="10">
        <f t="shared" si="105"/>
        <v>564</v>
      </c>
      <c r="G383" s="10">
        <f t="shared" si="105"/>
        <v>564</v>
      </c>
      <c r="H383" s="10">
        <v>564</v>
      </c>
      <c r="I383" s="10">
        <v>564</v>
      </c>
      <c r="J383" s="10">
        <v>564</v>
      </c>
    </row>
    <row r="384" spans="1:10" ht="90" hidden="1">
      <c r="A384" s="5" t="s">
        <v>323</v>
      </c>
      <c r="B384" s="7" t="s">
        <v>320</v>
      </c>
      <c r="C384" s="7" t="s">
        <v>324</v>
      </c>
      <c r="D384" s="7"/>
      <c r="E384" s="10">
        <v>564</v>
      </c>
      <c r="F384" s="10">
        <f t="shared" si="105"/>
        <v>564</v>
      </c>
      <c r="G384" s="10">
        <f t="shared" si="105"/>
        <v>564</v>
      </c>
      <c r="H384" s="10">
        <v>564</v>
      </c>
      <c r="I384" s="10">
        <v>564</v>
      </c>
      <c r="J384" s="10">
        <v>564</v>
      </c>
    </row>
    <row r="385" spans="1:10" ht="60" hidden="1">
      <c r="A385" s="5" t="s">
        <v>370</v>
      </c>
      <c r="B385" s="7" t="s">
        <v>320</v>
      </c>
      <c r="C385" s="7" t="s">
        <v>325</v>
      </c>
      <c r="D385" s="7"/>
      <c r="E385" s="10">
        <v>564</v>
      </c>
      <c r="F385" s="10">
        <f t="shared" si="105"/>
        <v>564</v>
      </c>
      <c r="G385" s="10">
        <f t="shared" si="105"/>
        <v>564</v>
      </c>
      <c r="H385" s="10">
        <v>564</v>
      </c>
      <c r="I385" s="10">
        <v>564</v>
      </c>
      <c r="J385" s="10">
        <v>564</v>
      </c>
    </row>
    <row r="386" spans="1:10" ht="60" hidden="1">
      <c r="A386" s="5" t="s">
        <v>83</v>
      </c>
      <c r="B386" s="7" t="s">
        <v>320</v>
      </c>
      <c r="C386" s="7" t="s">
        <v>325</v>
      </c>
      <c r="D386" s="7" t="s">
        <v>84</v>
      </c>
      <c r="E386" s="10">
        <v>564</v>
      </c>
      <c r="F386" s="10">
        <v>564</v>
      </c>
      <c r="G386" s="10">
        <v>564</v>
      </c>
      <c r="H386" s="10">
        <v>564</v>
      </c>
      <c r="I386" s="10">
        <v>564</v>
      </c>
      <c r="J386" s="10">
        <v>564</v>
      </c>
    </row>
    <row r="387" spans="1:10" hidden="1">
      <c r="A387" s="24" t="s">
        <v>326</v>
      </c>
      <c r="B387" s="8" t="s">
        <v>327</v>
      </c>
      <c r="C387" s="8"/>
      <c r="D387" s="8"/>
      <c r="E387" s="9">
        <f t="shared" ref="E387:J387" si="106">E388</f>
        <v>105488.29999999999</v>
      </c>
      <c r="F387" s="9">
        <f t="shared" si="106"/>
        <v>74173.599999999991</v>
      </c>
      <c r="G387" s="9">
        <f t="shared" si="106"/>
        <v>74173.599999999991</v>
      </c>
      <c r="H387" s="9">
        <f t="shared" si="106"/>
        <v>74170.399999999994</v>
      </c>
      <c r="I387" s="9">
        <f t="shared" si="106"/>
        <v>74170.399999999994</v>
      </c>
      <c r="J387" s="9">
        <f t="shared" si="106"/>
        <v>74170.399999999994</v>
      </c>
    </row>
    <row r="388" spans="1:10" hidden="1">
      <c r="A388" s="24" t="s">
        <v>328</v>
      </c>
      <c r="B388" s="8" t="s">
        <v>329</v>
      </c>
      <c r="C388" s="8"/>
      <c r="D388" s="8"/>
      <c r="E388" s="9">
        <f t="shared" ref="E388:J388" si="107">E389+E404</f>
        <v>105488.29999999999</v>
      </c>
      <c r="F388" s="9">
        <f>F389+F404</f>
        <v>74173.599999999991</v>
      </c>
      <c r="G388" s="9">
        <f>G389+G404</f>
        <v>74173.599999999991</v>
      </c>
      <c r="H388" s="9">
        <f t="shared" si="107"/>
        <v>74170.399999999994</v>
      </c>
      <c r="I388" s="9">
        <f t="shared" ref="I388" si="108">I389+I404</f>
        <v>74170.399999999994</v>
      </c>
      <c r="J388" s="9">
        <f t="shared" si="107"/>
        <v>74170.399999999994</v>
      </c>
    </row>
    <row r="389" spans="1:10" ht="45" hidden="1">
      <c r="A389" s="5" t="s">
        <v>330</v>
      </c>
      <c r="B389" s="7" t="s">
        <v>329</v>
      </c>
      <c r="C389" s="7" t="s">
        <v>331</v>
      </c>
      <c r="D389" s="7"/>
      <c r="E389" s="10">
        <v>74170.399999999994</v>
      </c>
      <c r="F389" s="10">
        <f>F390</f>
        <v>74170.399999999994</v>
      </c>
      <c r="G389" s="10">
        <f>G390</f>
        <v>74170.399999999994</v>
      </c>
      <c r="H389" s="10">
        <v>74170.399999999994</v>
      </c>
      <c r="I389" s="10">
        <v>74170.399999999994</v>
      </c>
      <c r="J389" s="10">
        <v>74170.399999999994</v>
      </c>
    </row>
    <row r="390" spans="1:10" ht="45" hidden="1">
      <c r="A390" s="5" t="s">
        <v>332</v>
      </c>
      <c r="B390" s="7" t="s">
        <v>329</v>
      </c>
      <c r="C390" s="7" t="s">
        <v>333</v>
      </c>
      <c r="D390" s="7"/>
      <c r="E390" s="10">
        <v>74170.399999999994</v>
      </c>
      <c r="F390" s="10">
        <f>F391+F394+F396+F398+F400+F402</f>
        <v>74170.399999999994</v>
      </c>
      <c r="G390" s="10">
        <f>G391+G394+G396+G398+G400+G402</f>
        <v>74170.399999999994</v>
      </c>
      <c r="H390" s="10">
        <v>74170.399999999994</v>
      </c>
      <c r="I390" s="10">
        <v>74170.399999999994</v>
      </c>
      <c r="J390" s="10">
        <v>74170.399999999994</v>
      </c>
    </row>
    <row r="391" spans="1:10" ht="45" hidden="1">
      <c r="A391" s="5" t="s">
        <v>334</v>
      </c>
      <c r="B391" s="7" t="s">
        <v>329</v>
      </c>
      <c r="C391" s="7" t="s">
        <v>335</v>
      </c>
      <c r="D391" s="7"/>
      <c r="E391" s="10">
        <v>800</v>
      </c>
      <c r="F391" s="10">
        <f>F392+F393</f>
        <v>800</v>
      </c>
      <c r="G391" s="10">
        <f>G392+G393</f>
        <v>800</v>
      </c>
      <c r="H391" s="10">
        <v>800</v>
      </c>
      <c r="I391" s="10">
        <v>800</v>
      </c>
      <c r="J391" s="10">
        <v>800</v>
      </c>
    </row>
    <row r="392" spans="1:10" ht="60" hidden="1">
      <c r="A392" s="5" t="s">
        <v>22</v>
      </c>
      <c r="B392" s="7" t="s">
        <v>329</v>
      </c>
      <c r="C392" s="7" t="s">
        <v>335</v>
      </c>
      <c r="D392" s="7" t="s">
        <v>23</v>
      </c>
      <c r="E392" s="10">
        <v>300</v>
      </c>
      <c r="F392" s="10">
        <v>300</v>
      </c>
      <c r="G392" s="10">
        <v>300</v>
      </c>
      <c r="H392" s="10">
        <v>300</v>
      </c>
      <c r="I392" s="10">
        <v>300</v>
      </c>
      <c r="J392" s="10">
        <v>300</v>
      </c>
    </row>
    <row r="393" spans="1:10" ht="60" hidden="1">
      <c r="A393" s="5" t="s">
        <v>83</v>
      </c>
      <c r="B393" s="7" t="s">
        <v>329</v>
      </c>
      <c r="C393" s="7" t="s">
        <v>335</v>
      </c>
      <c r="D393" s="7" t="s">
        <v>84</v>
      </c>
      <c r="E393" s="10">
        <v>500</v>
      </c>
      <c r="F393" s="10">
        <v>500</v>
      </c>
      <c r="G393" s="10">
        <v>500</v>
      </c>
      <c r="H393" s="10">
        <v>500</v>
      </c>
      <c r="I393" s="10">
        <v>500</v>
      </c>
      <c r="J393" s="10">
        <v>500</v>
      </c>
    </row>
    <row r="394" spans="1:10" ht="45" hidden="1">
      <c r="A394" s="5" t="s">
        <v>336</v>
      </c>
      <c r="B394" s="7" t="s">
        <v>329</v>
      </c>
      <c r="C394" s="7" t="s">
        <v>337</v>
      </c>
      <c r="D394" s="7"/>
      <c r="E394" s="10">
        <v>170</v>
      </c>
      <c r="F394" s="10">
        <f>F395</f>
        <v>170</v>
      </c>
      <c r="G394" s="10">
        <f>G395</f>
        <v>170</v>
      </c>
      <c r="H394" s="10">
        <v>170</v>
      </c>
      <c r="I394" s="10">
        <v>170</v>
      </c>
      <c r="J394" s="10">
        <v>170</v>
      </c>
    </row>
    <row r="395" spans="1:10" ht="60" hidden="1">
      <c r="A395" s="5" t="s">
        <v>83</v>
      </c>
      <c r="B395" s="7" t="s">
        <v>329</v>
      </c>
      <c r="C395" s="7" t="s">
        <v>337</v>
      </c>
      <c r="D395" s="7" t="s">
        <v>84</v>
      </c>
      <c r="E395" s="10">
        <v>170</v>
      </c>
      <c r="F395" s="10">
        <v>170</v>
      </c>
      <c r="G395" s="10">
        <v>170</v>
      </c>
      <c r="H395" s="10">
        <v>170</v>
      </c>
      <c r="I395" s="10">
        <v>170</v>
      </c>
      <c r="J395" s="10">
        <v>170</v>
      </c>
    </row>
    <row r="396" spans="1:10" ht="60" hidden="1">
      <c r="A396" s="5" t="s">
        <v>379</v>
      </c>
      <c r="B396" s="7" t="s">
        <v>329</v>
      </c>
      <c r="C396" s="7" t="s">
        <v>338</v>
      </c>
      <c r="D396" s="7"/>
      <c r="E396" s="10">
        <v>6102</v>
      </c>
      <c r="F396" s="10">
        <f>F397</f>
        <v>6102</v>
      </c>
      <c r="G396" s="10">
        <f>G397</f>
        <v>6102</v>
      </c>
      <c r="H396" s="10">
        <v>6102</v>
      </c>
      <c r="I396" s="10">
        <v>6102</v>
      </c>
      <c r="J396" s="10">
        <v>6102</v>
      </c>
    </row>
    <row r="397" spans="1:10" ht="60" hidden="1">
      <c r="A397" s="5" t="s">
        <v>83</v>
      </c>
      <c r="B397" s="7" t="s">
        <v>329</v>
      </c>
      <c r="C397" s="7" t="s">
        <v>338</v>
      </c>
      <c r="D397" s="7" t="s">
        <v>84</v>
      </c>
      <c r="E397" s="10">
        <v>6102</v>
      </c>
      <c r="F397" s="10">
        <v>6102</v>
      </c>
      <c r="G397" s="10">
        <v>6102</v>
      </c>
      <c r="H397" s="10">
        <v>6102</v>
      </c>
      <c r="I397" s="10">
        <v>6102</v>
      </c>
      <c r="J397" s="10">
        <v>6102</v>
      </c>
    </row>
    <row r="398" spans="1:10" ht="60" hidden="1">
      <c r="A398" s="5" t="s">
        <v>339</v>
      </c>
      <c r="B398" s="7" t="s">
        <v>329</v>
      </c>
      <c r="C398" s="7" t="s">
        <v>340</v>
      </c>
      <c r="D398" s="7"/>
      <c r="E398" s="10">
        <v>2000</v>
      </c>
      <c r="F398" s="10">
        <f>F399</f>
        <v>2000</v>
      </c>
      <c r="G398" s="10">
        <f>G399</f>
        <v>2000</v>
      </c>
      <c r="H398" s="10">
        <v>2000</v>
      </c>
      <c r="I398" s="10">
        <v>2000</v>
      </c>
      <c r="J398" s="10">
        <v>2000</v>
      </c>
    </row>
    <row r="399" spans="1:10" ht="60" hidden="1">
      <c r="A399" s="5" t="s">
        <v>83</v>
      </c>
      <c r="B399" s="7" t="s">
        <v>329</v>
      </c>
      <c r="C399" s="7" t="s">
        <v>340</v>
      </c>
      <c r="D399" s="7" t="s">
        <v>84</v>
      </c>
      <c r="E399" s="10">
        <v>2000</v>
      </c>
      <c r="F399" s="10">
        <v>2000</v>
      </c>
      <c r="G399" s="10">
        <v>2000</v>
      </c>
      <c r="H399" s="10">
        <v>2000</v>
      </c>
      <c r="I399" s="10">
        <v>2000</v>
      </c>
      <c r="J399" s="10">
        <v>2000</v>
      </c>
    </row>
    <row r="400" spans="1:10" ht="45" hidden="1">
      <c r="A400" s="5" t="s">
        <v>341</v>
      </c>
      <c r="B400" s="7" t="s">
        <v>329</v>
      </c>
      <c r="C400" s="7" t="s">
        <v>342</v>
      </c>
      <c r="D400" s="7"/>
      <c r="E400" s="10">
        <v>62628.4</v>
      </c>
      <c r="F400" s="10">
        <f>F401</f>
        <v>62628.4</v>
      </c>
      <c r="G400" s="10">
        <f>G401</f>
        <v>62628.4</v>
      </c>
      <c r="H400" s="10">
        <v>62628.4</v>
      </c>
      <c r="I400" s="10">
        <v>62628.4</v>
      </c>
      <c r="J400" s="10">
        <v>62628.4</v>
      </c>
    </row>
    <row r="401" spans="1:10" ht="60" hidden="1">
      <c r="A401" s="5" t="s">
        <v>83</v>
      </c>
      <c r="B401" s="7" t="s">
        <v>329</v>
      </c>
      <c r="C401" s="7" t="s">
        <v>342</v>
      </c>
      <c r="D401" s="7" t="s">
        <v>84</v>
      </c>
      <c r="E401" s="10">
        <v>62628.4</v>
      </c>
      <c r="F401" s="10">
        <v>62628.4</v>
      </c>
      <c r="G401" s="10">
        <v>62628.4</v>
      </c>
      <c r="H401" s="10">
        <v>62628.4</v>
      </c>
      <c r="I401" s="10">
        <v>62628.4</v>
      </c>
      <c r="J401" s="10">
        <v>62628.4</v>
      </c>
    </row>
    <row r="402" spans="1:10" ht="30" hidden="1">
      <c r="A402" s="5" t="s">
        <v>365</v>
      </c>
      <c r="B402" s="7" t="s">
        <v>329</v>
      </c>
      <c r="C402" s="7" t="s">
        <v>343</v>
      </c>
      <c r="D402" s="7"/>
      <c r="E402" s="10">
        <v>2470</v>
      </c>
      <c r="F402" s="10">
        <f>F403</f>
        <v>2470</v>
      </c>
      <c r="G402" s="10">
        <f>G403</f>
        <v>2470</v>
      </c>
      <c r="H402" s="10">
        <v>2470</v>
      </c>
      <c r="I402" s="10">
        <v>2470</v>
      </c>
      <c r="J402" s="10">
        <v>2470</v>
      </c>
    </row>
    <row r="403" spans="1:10" ht="60" hidden="1">
      <c r="A403" s="5" t="s">
        <v>83</v>
      </c>
      <c r="B403" s="7" t="s">
        <v>329</v>
      </c>
      <c r="C403" s="7" t="s">
        <v>343</v>
      </c>
      <c r="D403" s="7" t="s">
        <v>84</v>
      </c>
      <c r="E403" s="10">
        <v>2470</v>
      </c>
      <c r="F403" s="10">
        <v>2470</v>
      </c>
      <c r="G403" s="10">
        <v>2470</v>
      </c>
      <c r="H403" s="10">
        <v>2470</v>
      </c>
      <c r="I403" s="10">
        <v>2470</v>
      </c>
      <c r="J403" s="10">
        <v>2470</v>
      </c>
    </row>
    <row r="404" spans="1:10" ht="60" hidden="1">
      <c r="A404" s="5" t="s">
        <v>57</v>
      </c>
      <c r="B404" s="7" t="s">
        <v>329</v>
      </c>
      <c r="C404" s="7" t="s">
        <v>58</v>
      </c>
      <c r="D404" s="7"/>
      <c r="E404" s="10">
        <v>31317.9</v>
      </c>
      <c r="F404" s="10">
        <f t="shared" ref="F404:G406" si="109">F405</f>
        <v>3.2</v>
      </c>
      <c r="G404" s="10">
        <f t="shared" si="109"/>
        <v>3.2</v>
      </c>
      <c r="H404" s="10">
        <v>0</v>
      </c>
      <c r="I404" s="10">
        <v>0</v>
      </c>
      <c r="J404" s="10">
        <v>0</v>
      </c>
    </row>
    <row r="405" spans="1:10" ht="60" hidden="1">
      <c r="A405" s="5" t="s">
        <v>59</v>
      </c>
      <c r="B405" s="7" t="s">
        <v>329</v>
      </c>
      <c r="C405" s="7" t="s">
        <v>60</v>
      </c>
      <c r="D405" s="7"/>
      <c r="E405" s="10">
        <v>31317.9</v>
      </c>
      <c r="F405" s="10">
        <f t="shared" si="109"/>
        <v>3.2</v>
      </c>
      <c r="G405" s="10">
        <f t="shared" si="109"/>
        <v>3.2</v>
      </c>
      <c r="H405" s="10">
        <v>0</v>
      </c>
      <c r="I405" s="10">
        <v>0</v>
      </c>
      <c r="J405" s="10">
        <v>0</v>
      </c>
    </row>
    <row r="406" spans="1:10" ht="30" hidden="1">
      <c r="A406" s="5" t="s">
        <v>61</v>
      </c>
      <c r="B406" s="7" t="s">
        <v>329</v>
      </c>
      <c r="C406" s="7" t="s">
        <v>62</v>
      </c>
      <c r="D406" s="7"/>
      <c r="E406" s="10">
        <v>31317.9</v>
      </c>
      <c r="F406" s="10">
        <f t="shared" si="109"/>
        <v>3.2</v>
      </c>
      <c r="G406" s="10">
        <f t="shared" si="109"/>
        <v>3.2</v>
      </c>
      <c r="H406" s="10">
        <v>0</v>
      </c>
      <c r="I406" s="10">
        <v>0</v>
      </c>
      <c r="J406" s="10">
        <v>0</v>
      </c>
    </row>
    <row r="407" spans="1:10" ht="45" hidden="1">
      <c r="A407" s="5" t="s">
        <v>63</v>
      </c>
      <c r="B407" s="7" t="s">
        <v>329</v>
      </c>
      <c r="C407" s="7" t="s">
        <v>62</v>
      </c>
      <c r="D407" s="7" t="s">
        <v>64</v>
      </c>
      <c r="E407" s="10">
        <v>31317.9</v>
      </c>
      <c r="F407" s="10">
        <v>3.2</v>
      </c>
      <c r="G407" s="10">
        <v>3.2</v>
      </c>
      <c r="H407" s="10">
        <v>0</v>
      </c>
      <c r="I407" s="10">
        <v>0</v>
      </c>
      <c r="J407" s="10">
        <v>0</v>
      </c>
    </row>
    <row r="408" spans="1:10" ht="42.75" hidden="1">
      <c r="A408" s="24" t="s">
        <v>344</v>
      </c>
      <c r="B408" s="8" t="s">
        <v>345</v>
      </c>
      <c r="C408" s="8"/>
      <c r="D408" s="8"/>
      <c r="E408" s="9">
        <v>125</v>
      </c>
      <c r="F408" s="9">
        <f t="shared" ref="F408:G412" si="110">F409</f>
        <v>6402</v>
      </c>
      <c r="G408" s="9">
        <f t="shared" si="110"/>
        <v>6402</v>
      </c>
      <c r="H408" s="9">
        <v>120</v>
      </c>
      <c r="I408" s="9">
        <v>120</v>
      </c>
      <c r="J408" s="9">
        <v>120</v>
      </c>
    </row>
    <row r="409" spans="1:10" ht="42.75" hidden="1">
      <c r="A409" s="24" t="s">
        <v>346</v>
      </c>
      <c r="B409" s="8" t="s">
        <v>347</v>
      </c>
      <c r="C409" s="8"/>
      <c r="D409" s="8"/>
      <c r="E409" s="9">
        <v>125</v>
      </c>
      <c r="F409" s="10">
        <f t="shared" si="110"/>
        <v>6402</v>
      </c>
      <c r="G409" s="10">
        <f t="shared" si="110"/>
        <v>6402</v>
      </c>
      <c r="H409" s="9">
        <v>120</v>
      </c>
      <c r="I409" s="9">
        <v>120</v>
      </c>
      <c r="J409" s="9">
        <v>120</v>
      </c>
    </row>
    <row r="410" spans="1:10" ht="30" hidden="1">
      <c r="A410" s="5" t="s">
        <v>17</v>
      </c>
      <c r="B410" s="7" t="s">
        <v>347</v>
      </c>
      <c r="C410" s="7" t="s">
        <v>18</v>
      </c>
      <c r="D410" s="7"/>
      <c r="E410" s="10">
        <v>125</v>
      </c>
      <c r="F410" s="10">
        <f t="shared" si="110"/>
        <v>6402</v>
      </c>
      <c r="G410" s="10">
        <f t="shared" si="110"/>
        <v>6402</v>
      </c>
      <c r="H410" s="10">
        <v>120</v>
      </c>
      <c r="I410" s="10">
        <v>120</v>
      </c>
      <c r="J410" s="10">
        <v>120</v>
      </c>
    </row>
    <row r="411" spans="1:10" ht="60" hidden="1">
      <c r="A411" s="5" t="s">
        <v>45</v>
      </c>
      <c r="B411" s="7" t="s">
        <v>347</v>
      </c>
      <c r="C411" s="7" t="s">
        <v>46</v>
      </c>
      <c r="D411" s="7"/>
      <c r="E411" s="10">
        <v>125</v>
      </c>
      <c r="F411" s="10">
        <f t="shared" si="110"/>
        <v>6402</v>
      </c>
      <c r="G411" s="10">
        <f t="shared" si="110"/>
        <v>6402</v>
      </c>
      <c r="H411" s="10">
        <v>120</v>
      </c>
      <c r="I411" s="10">
        <v>120</v>
      </c>
      <c r="J411" s="10">
        <v>120</v>
      </c>
    </row>
    <row r="412" spans="1:10" ht="60" hidden="1">
      <c r="A412" s="5" t="s">
        <v>362</v>
      </c>
      <c r="B412" s="7" t="s">
        <v>347</v>
      </c>
      <c r="C412" s="7" t="s">
        <v>348</v>
      </c>
      <c r="D412" s="7"/>
      <c r="E412" s="10">
        <v>125</v>
      </c>
      <c r="F412" s="10">
        <f t="shared" si="110"/>
        <v>6402</v>
      </c>
      <c r="G412" s="10">
        <f t="shared" si="110"/>
        <v>6402</v>
      </c>
      <c r="H412" s="10">
        <v>120</v>
      </c>
      <c r="I412" s="10">
        <v>120</v>
      </c>
      <c r="J412" s="10">
        <v>120</v>
      </c>
    </row>
    <row r="413" spans="1:10" ht="45" hidden="1">
      <c r="A413" s="26" t="s">
        <v>349</v>
      </c>
      <c r="B413" s="21" t="s">
        <v>347</v>
      </c>
      <c r="C413" s="21" t="s">
        <v>348</v>
      </c>
      <c r="D413" s="21" t="s">
        <v>350</v>
      </c>
      <c r="E413" s="16">
        <v>125</v>
      </c>
      <c r="F413" s="16">
        <v>6402</v>
      </c>
      <c r="G413" s="16">
        <v>6402</v>
      </c>
      <c r="H413" s="16">
        <v>120</v>
      </c>
      <c r="I413" s="16">
        <v>120</v>
      </c>
      <c r="J413" s="16">
        <v>120</v>
      </c>
    </row>
    <row r="414" spans="1:10">
      <c r="A414" s="27" t="s">
        <v>351</v>
      </c>
      <c r="B414" s="22"/>
      <c r="C414" s="22"/>
      <c r="D414" s="22"/>
      <c r="E414" s="31">
        <v>1681001.4</v>
      </c>
      <c r="F414" s="23">
        <f>F6+F93+F118+F144+F225+F294+F334++F387+F408</f>
        <v>1648612.8</v>
      </c>
      <c r="G414" s="23">
        <f>G6+G93+G118+G144+G225+G294+G334++G387+G408</f>
        <v>1648612.8</v>
      </c>
      <c r="H414" s="31">
        <v>1649788.8</v>
      </c>
      <c r="I414" s="23">
        <f>I6+I93+I118+I144+I225+I294+I334++I387+I408</f>
        <v>1645144.9</v>
      </c>
      <c r="J414" s="23">
        <f>J6+J93+J118+J144+J225+J294+J334++J387+J408</f>
        <v>1645144.9</v>
      </c>
    </row>
  </sheetData>
  <mergeCells count="6">
    <mergeCell ref="C1:H1"/>
    <mergeCell ref="A2:J2"/>
    <mergeCell ref="A4:A5"/>
    <mergeCell ref="B4:B5"/>
    <mergeCell ref="C4:C5"/>
    <mergeCell ref="D4:D5"/>
  </mergeCells>
  <pageMargins left="0.51181102362204722" right="0.5118110236220472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2019</vt:lpstr>
      <vt:lpstr>2020-2021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Tatyana</cp:lastModifiedBy>
  <cp:lastPrinted>2019-12-13T11:01:31Z</cp:lastPrinted>
  <dcterms:created xsi:type="dcterms:W3CDTF">2016-03-30T06:27:30Z</dcterms:created>
  <dcterms:modified xsi:type="dcterms:W3CDTF">2019-12-13T11:02:15Z</dcterms:modified>
</cp:coreProperties>
</file>